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hidePivotFieldList="1"/>
  <bookViews>
    <workbookView xWindow="11475" yWindow="0" windowWidth="9015" windowHeight="9450" tabRatio="856" activeTab="5"/>
  </bookViews>
  <sheets>
    <sheet name="BASE DE DATOS" sheetId="7" r:id="rId1"/>
    <sheet name="RESUMEN NACIONAL" sheetId="19" r:id="rId2"/>
    <sheet name="AMAZONAS" sheetId="13" r:id="rId3"/>
    <sheet name="ANTIOQUIA" sheetId="14" r:id="rId4"/>
    <sheet name="ARAUCA" sheetId="15" r:id="rId5"/>
    <sheet name="ATLANTICO" sheetId="17" r:id="rId6"/>
    <sheet name="BARRANQUILLA" sheetId="18" state="hidden" r:id="rId7"/>
    <sheet name="BOGOTA D.C." sheetId="20" r:id="rId8"/>
    <sheet name="BOLIVAR" sheetId="21" r:id="rId9"/>
    <sheet name="BOYACÁ" sheetId="22" r:id="rId10"/>
    <sheet name="CALDAS" sheetId="24" r:id="rId11"/>
    <sheet name="CAQUETÁ" sheetId="25" r:id="rId12"/>
    <sheet name="CARTAGENA" sheetId="26" state="hidden" r:id="rId13"/>
    <sheet name="CASANARE" sheetId="27" r:id="rId14"/>
    <sheet name="CAUCA" sheetId="28" r:id="rId15"/>
    <sheet name="CESAR" sheetId="29" r:id="rId16"/>
    <sheet name="CHOCÓ" sheetId="30" r:id="rId17"/>
    <sheet name="CÓRDOBA" sheetId="31" r:id="rId18"/>
    <sheet name="CUNDINAMARCA" sheetId="32" r:id="rId19"/>
    <sheet name="GUAINIA" sheetId="33" r:id="rId20"/>
    <sheet name="GUAVIARE" sheetId="34" r:id="rId21"/>
    <sheet name="HUILA" sheetId="35" r:id="rId22"/>
    <sheet name="LA GUAJIRA" sheetId="36" r:id="rId23"/>
    <sheet name="MAGDALENA" sheetId="37" r:id="rId24"/>
    <sheet name="META" sheetId="38" r:id="rId25"/>
    <sheet name="NARIÑO" sheetId="39" r:id="rId26"/>
    <sheet name="N. SANTANDER" sheetId="40" r:id="rId27"/>
    <sheet name="PUTUMAYO" sheetId="41" r:id="rId28"/>
    <sheet name="QUINDIO" sheetId="42" r:id="rId29"/>
    <sheet name="RISARALDA" sheetId="43" r:id="rId30"/>
    <sheet name="SAN ANDRÉS" sheetId="44" r:id="rId31"/>
    <sheet name="SANTA MARTA" sheetId="45" state="hidden" r:id="rId32"/>
    <sheet name="SANTANDER" sheetId="46" r:id="rId33"/>
    <sheet name="SUCRE" sheetId="47" r:id="rId34"/>
    <sheet name="TOLIMA" sheetId="48" r:id="rId35"/>
    <sheet name="VALLE" sheetId="49" r:id="rId36"/>
    <sheet name="VAUPES" sheetId="50" r:id="rId37"/>
    <sheet name="BUENAVENTURA" sheetId="23" state="hidden" r:id="rId38"/>
    <sheet name="VICHADA" sheetId="51" r:id="rId39"/>
  </sheets>
  <definedNames>
    <definedName name="_xlnm._FilterDatabase" localSheetId="3" hidden="1">ANTIOQUIA!$B$9:$L$134</definedName>
    <definedName name="_xlnm._FilterDatabase" localSheetId="5" hidden="1">ATLANTICO!$B$8:$H$31</definedName>
    <definedName name="_xlnm._FilterDatabase" localSheetId="0" hidden="1">'BASE DE DATOS'!$A$7:$T$1081</definedName>
    <definedName name="_xlnm._FilterDatabase" localSheetId="8" hidden="1">BOLIVAR!$B$8:$M$8</definedName>
    <definedName name="_xlnm._FilterDatabase" localSheetId="9" hidden="1">BOYACÁ!$B$8:$M$8</definedName>
    <definedName name="_xlnm._FilterDatabase" localSheetId="10" hidden="1">CALDAS!$B$8:$H$8</definedName>
    <definedName name="_xlnm._FilterDatabase" localSheetId="11" hidden="1">CAQUETÁ!$B$8:$H$24</definedName>
    <definedName name="_xlnm._FilterDatabase" localSheetId="15" hidden="1">CESAR!$B$8:$O$33</definedName>
    <definedName name="_xlnm._FilterDatabase" localSheetId="22" hidden="1">'LA GUAJIRA'!$B$8:$L$23</definedName>
    <definedName name="_xlnm._FilterDatabase" localSheetId="24" hidden="1">META!$B$8:$L$8</definedName>
    <definedName name="_xlnm._FilterDatabase" localSheetId="26" hidden="1">'N. SANTANDER'!$B$8:$L$48</definedName>
    <definedName name="_xlnm._FilterDatabase" localSheetId="27" hidden="1">PUTUMAYO!$B$8:$M$21</definedName>
    <definedName name="_xlnm._FilterDatabase" localSheetId="32" hidden="1">SANTANDER!$B$8:$L$95</definedName>
    <definedName name="_xlnm._FilterDatabase" localSheetId="33" hidden="1">SUCRE!$B$8:$L$34</definedName>
    <definedName name="_xlnm._FilterDatabase" localSheetId="34" hidden="1">TOLIMA!$B$8:$L$55</definedName>
    <definedName name="_xlnm._FilterDatabase" localSheetId="35" hidden="1">VALLE!$B$8:$L$50</definedName>
    <definedName name="_xlnm.Print_Area" localSheetId="8">BOLIVAR!$B$1:$M$56</definedName>
    <definedName name="_xlnm.Print_Area" localSheetId="9">BOYACÁ!$B$1:$M$131</definedName>
    <definedName name="_xlnm.Print_Area" localSheetId="11">CAQUETÁ!$B$1:$L$24</definedName>
    <definedName name="_xlnm.Print_Area" localSheetId="13">CASANARE!$B$1:$M$27</definedName>
    <definedName name="_xlnm.Print_Area" localSheetId="14">CAUCA!$B$1:$L$50</definedName>
    <definedName name="_xlnm.Print_Area" localSheetId="15">CESAR!$B$1:$O$33</definedName>
    <definedName name="_xlnm.Print_Area" localSheetId="16">CHOCÓ!$B$1:$L$39</definedName>
    <definedName name="_xlnm.Print_Area" localSheetId="17">CÓRDOBA!$B$2:$L$38</definedName>
    <definedName name="_xlnm.Print_Area" localSheetId="18">CUNDINAMARCA!$B$1:$L$124</definedName>
    <definedName name="_xlnm.Print_Area" localSheetId="19">GUAINIA!$B$2:$L$17</definedName>
    <definedName name="_xlnm.Print_Area" localSheetId="20">GUAVIARE!$B$1:$L$12</definedName>
    <definedName name="_xlnm.Print_Area" localSheetId="21">HUILA!$B$1:$L$45</definedName>
    <definedName name="_xlnm.Print_Area" localSheetId="22">'LA GUAJIRA'!$B$1:$L$23</definedName>
    <definedName name="_xlnm.Print_Area" localSheetId="23">MAGDALENA!$B$2:$O$38</definedName>
    <definedName name="_xlnm.Print_Area" localSheetId="24">META!$B$1:$L$37</definedName>
    <definedName name="_xlnm.Print_Area" localSheetId="26">'N. SANTANDER'!$B$1:$L$48</definedName>
    <definedName name="_xlnm.Print_Area" localSheetId="25">NARIÑO!$B$1:$L$72</definedName>
    <definedName name="_xlnm.Print_Area" localSheetId="27">PUTUMAYO!$B$2:$M$21</definedName>
    <definedName name="_xlnm.Print_Area" localSheetId="28">QUINDIO!$B$2:$L$20</definedName>
    <definedName name="_xlnm.Print_Area" localSheetId="32">SANTANDER!$B$2:$L$95</definedName>
    <definedName name="_xlnm.Print_Area" localSheetId="33">SUCRE!$B$2:$L$34</definedName>
    <definedName name="_xlnm.Print_Area" localSheetId="34">TOLIMA!$B$2:$L$55</definedName>
    <definedName name="_xlnm.Print_Area" localSheetId="35">VALLE!$B$2:$L$50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7" l="1"/>
  <c r="I46" i="19" l="1"/>
  <c r="H46" i="19"/>
  <c r="J46" i="19" s="1"/>
  <c r="G46" i="19"/>
  <c r="E46" i="19"/>
  <c r="D46" i="19"/>
  <c r="F46" i="19" s="1"/>
  <c r="C46" i="19"/>
  <c r="M45" i="19"/>
  <c r="M44" i="19"/>
  <c r="M43" i="19"/>
  <c r="M42" i="19"/>
  <c r="M41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46" i="19" s="1"/>
  <c r="L45" i="19"/>
  <c r="L44" i="19"/>
  <c r="L43" i="19"/>
  <c r="L42" i="19"/>
  <c r="L41" i="19"/>
  <c r="L40" i="19"/>
  <c r="L39" i="19"/>
  <c r="L38" i="19"/>
  <c r="L37" i="19"/>
  <c r="L36" i="19"/>
  <c r="L35" i="19"/>
  <c r="L34" i="19"/>
  <c r="L33" i="19"/>
  <c r="L32" i="19"/>
  <c r="L31" i="19"/>
  <c r="L30" i="19"/>
  <c r="L29" i="19"/>
  <c r="L28" i="19"/>
  <c r="L27" i="19"/>
  <c r="L26" i="19"/>
  <c r="L25" i="19"/>
  <c r="L24" i="19"/>
  <c r="L23" i="19"/>
  <c r="L22" i="19"/>
  <c r="L21" i="19"/>
  <c r="L20" i="19"/>
  <c r="L19" i="19"/>
  <c r="L18" i="19"/>
  <c r="L17" i="19"/>
  <c r="L16" i="19"/>
  <c r="L15" i="19"/>
  <c r="L14" i="19"/>
  <c r="L13" i="19"/>
  <c r="L12" i="19"/>
  <c r="L11" i="19"/>
  <c r="L10" i="19"/>
  <c r="L9" i="19"/>
  <c r="L46" i="19" s="1"/>
  <c r="N46" i="19" s="1"/>
  <c r="K45" i="19"/>
  <c r="K44" i="19"/>
  <c r="K43" i="19"/>
  <c r="K42" i="19"/>
  <c r="K41" i="19"/>
  <c r="K40" i="19"/>
  <c r="K39" i="19"/>
  <c r="K38" i="19"/>
  <c r="K37" i="19"/>
  <c r="K36" i="19"/>
  <c r="K35" i="19"/>
  <c r="K34" i="19"/>
  <c r="K33" i="19"/>
  <c r="K32" i="19"/>
  <c r="K31" i="19"/>
  <c r="K30" i="19"/>
  <c r="K29" i="19"/>
  <c r="K28" i="19"/>
  <c r="K27" i="19"/>
  <c r="K26" i="19"/>
  <c r="K25" i="19"/>
  <c r="K24" i="19"/>
  <c r="K23" i="19"/>
  <c r="K22" i="19"/>
  <c r="K21" i="19"/>
  <c r="K20" i="19"/>
  <c r="K19" i="19"/>
  <c r="K18" i="19"/>
  <c r="K17" i="19"/>
  <c r="K16" i="19"/>
  <c r="K15" i="19"/>
  <c r="K14" i="19"/>
  <c r="K13" i="19"/>
  <c r="K12" i="19"/>
  <c r="K46" i="19" s="1"/>
  <c r="K11" i="19"/>
  <c r="K10" i="19"/>
  <c r="K9" i="19"/>
  <c r="J45" i="19"/>
  <c r="J44" i="19"/>
  <c r="J43" i="19"/>
  <c r="J42" i="19"/>
  <c r="J41" i="19"/>
  <c r="J40" i="19"/>
  <c r="J39" i="19"/>
  <c r="J38" i="19"/>
  <c r="J37" i="19"/>
  <c r="J36" i="19"/>
  <c r="J35" i="19"/>
  <c r="J34" i="19"/>
  <c r="J33" i="19"/>
  <c r="J32" i="19"/>
  <c r="J31" i="19"/>
  <c r="J30" i="19"/>
  <c r="J29" i="19"/>
  <c r="J28" i="19"/>
  <c r="J27" i="19"/>
  <c r="J26" i="19"/>
  <c r="J25" i="19"/>
  <c r="J24" i="19"/>
  <c r="J23" i="19"/>
  <c r="J22" i="19"/>
  <c r="J21" i="19"/>
  <c r="J20" i="19"/>
  <c r="J19" i="19"/>
  <c r="J18" i="19"/>
  <c r="J17" i="19"/>
  <c r="J16" i="19"/>
  <c r="J15" i="19"/>
  <c r="J14" i="19"/>
  <c r="J13" i="19"/>
  <c r="J12" i="19"/>
  <c r="J11" i="19"/>
  <c r="J10" i="19"/>
  <c r="J9" i="19"/>
  <c r="F45" i="19"/>
  <c r="F44" i="19"/>
  <c r="F43" i="19"/>
  <c r="F42" i="19"/>
  <c r="F41" i="19"/>
  <c r="F40" i="19"/>
  <c r="F39" i="19"/>
  <c r="F38" i="19"/>
  <c r="F37" i="19"/>
  <c r="F36" i="19"/>
  <c r="F35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N10" i="19" l="1"/>
  <c r="N14" i="19"/>
  <c r="N18" i="19"/>
  <c r="N22" i="19"/>
  <c r="N26" i="19"/>
  <c r="N30" i="19"/>
  <c r="N34" i="19"/>
  <c r="N38" i="19"/>
  <c r="N42" i="19"/>
  <c r="N12" i="19"/>
  <c r="N16" i="19"/>
  <c r="N20" i="19"/>
  <c r="N24" i="19"/>
  <c r="N28" i="19"/>
  <c r="N32" i="19"/>
  <c r="N36" i="19"/>
  <c r="N40" i="19"/>
  <c r="N44" i="19"/>
  <c r="N11" i="19"/>
  <c r="N15" i="19"/>
  <c r="N19" i="19"/>
  <c r="N23" i="19"/>
  <c r="N27" i="19"/>
  <c r="N31" i="19"/>
  <c r="N35" i="19"/>
  <c r="N39" i="19"/>
  <c r="N43" i="19"/>
  <c r="N9" i="19"/>
  <c r="N13" i="19"/>
  <c r="N17" i="19"/>
  <c r="N21" i="19"/>
  <c r="N25" i="19"/>
  <c r="N29" i="19"/>
  <c r="N33" i="19"/>
  <c r="N37" i="19"/>
  <c r="N41" i="19"/>
  <c r="N45" i="19"/>
  <c r="M70" i="7" l="1"/>
  <c r="I70" i="7"/>
  <c r="Q1076" i="7" l="1"/>
  <c r="P1076" i="7"/>
  <c r="Q1077" i="7"/>
  <c r="P1077" i="7"/>
  <c r="Q1079" i="7"/>
  <c r="P1079" i="7"/>
  <c r="Q1078" i="7"/>
  <c r="P1078" i="7"/>
  <c r="Q1073" i="7"/>
  <c r="P1073" i="7"/>
  <c r="Q1075" i="7"/>
  <c r="P1075" i="7"/>
  <c r="Q1072" i="7"/>
  <c r="P1072" i="7"/>
  <c r="Q1071" i="7"/>
  <c r="P1071" i="7"/>
  <c r="Q1074" i="7"/>
  <c r="P1074" i="7"/>
  <c r="Q1070" i="7"/>
  <c r="P1070" i="7"/>
  <c r="Q1068" i="7"/>
  <c r="P1068" i="7"/>
  <c r="Q1035" i="7"/>
  <c r="P1035" i="7"/>
  <c r="Q1030" i="7"/>
  <c r="P1030" i="7"/>
  <c r="Q1056" i="7"/>
  <c r="P1056" i="7"/>
  <c r="Q1069" i="7"/>
  <c r="P1069" i="7"/>
  <c r="Q1029" i="7"/>
  <c r="P1029" i="7"/>
  <c r="Q1058" i="7"/>
  <c r="P1058" i="7"/>
  <c r="Q1034" i="7"/>
  <c r="P1034" i="7"/>
  <c r="Q1036" i="7"/>
  <c r="P1036" i="7"/>
  <c r="Q1060" i="7"/>
  <c r="P1060" i="7"/>
  <c r="Q1039" i="7"/>
  <c r="P1039" i="7"/>
  <c r="Q1052" i="7"/>
  <c r="P1052" i="7"/>
  <c r="Q1037" i="7"/>
  <c r="P1037" i="7"/>
  <c r="Q1055" i="7"/>
  <c r="P1055" i="7"/>
  <c r="Q1067" i="7"/>
  <c r="P1067" i="7"/>
  <c r="Q1048" i="7"/>
  <c r="P1048" i="7"/>
  <c r="Q1063" i="7"/>
  <c r="P1063" i="7"/>
  <c r="Q1053" i="7"/>
  <c r="P1053" i="7"/>
  <c r="Q1031" i="7"/>
  <c r="P1031" i="7"/>
  <c r="Q1061" i="7"/>
  <c r="P1061" i="7"/>
  <c r="Q1054" i="7"/>
  <c r="P1054" i="7"/>
  <c r="Q1047" i="7"/>
  <c r="P1047" i="7"/>
  <c r="Q1045" i="7"/>
  <c r="P1045" i="7"/>
  <c r="Q1049" i="7"/>
  <c r="P1049" i="7"/>
  <c r="Q1062" i="7"/>
  <c r="P1062" i="7"/>
  <c r="Q1038" i="7"/>
  <c r="P1038" i="7"/>
  <c r="Q1043" i="7"/>
  <c r="P1043" i="7"/>
  <c r="Q1059" i="7"/>
  <c r="P1059" i="7"/>
  <c r="Q1033" i="7"/>
  <c r="P1033" i="7"/>
  <c r="Q1065" i="7"/>
  <c r="P1065" i="7"/>
  <c r="Q1044" i="7"/>
  <c r="P1044" i="7"/>
  <c r="Q1032" i="7"/>
  <c r="P1032" i="7"/>
  <c r="Q1046" i="7"/>
  <c r="P1046" i="7"/>
  <c r="Q1041" i="7"/>
  <c r="P1041" i="7"/>
  <c r="Q1057" i="7"/>
  <c r="P1057" i="7"/>
  <c r="Q1066" i="7"/>
  <c r="P1066" i="7"/>
  <c r="Q1040" i="7"/>
  <c r="P1040" i="7"/>
  <c r="Q1050" i="7"/>
  <c r="P1050" i="7"/>
  <c r="Q1064" i="7"/>
  <c r="P1064" i="7"/>
  <c r="Q1042" i="7"/>
  <c r="P1042" i="7"/>
  <c r="Q1051" i="7"/>
  <c r="P1051" i="7"/>
  <c r="Q1028" i="7"/>
  <c r="P1028" i="7"/>
  <c r="Q1027" i="7"/>
  <c r="P1027" i="7"/>
  <c r="Q1017" i="7"/>
  <c r="P1017" i="7"/>
  <c r="Q993" i="7"/>
  <c r="P993" i="7"/>
  <c r="Q1008" i="7"/>
  <c r="P1008" i="7"/>
  <c r="Q1025" i="7"/>
  <c r="P1025" i="7"/>
  <c r="Q1011" i="7"/>
  <c r="P1011" i="7"/>
  <c r="Q991" i="7"/>
  <c r="P991" i="7"/>
  <c r="Q1012" i="7"/>
  <c r="P1012" i="7"/>
  <c r="Q997" i="7"/>
  <c r="P997" i="7"/>
  <c r="Q988" i="7"/>
  <c r="P988" i="7"/>
  <c r="Q1010" i="7"/>
  <c r="P1010" i="7"/>
  <c r="Q1015" i="7"/>
  <c r="P1015" i="7"/>
  <c r="Q1021" i="7"/>
  <c r="P1021" i="7"/>
  <c r="Q1000" i="7"/>
  <c r="P1000" i="7"/>
  <c r="Q1014" i="7"/>
  <c r="P1014" i="7"/>
  <c r="Q1002" i="7"/>
  <c r="P1002" i="7"/>
  <c r="Q1024" i="7"/>
  <c r="P1024" i="7"/>
  <c r="Q983" i="7"/>
  <c r="P983" i="7"/>
  <c r="Q1018" i="7"/>
  <c r="P1018" i="7"/>
  <c r="Q1009" i="7"/>
  <c r="P1009" i="7"/>
  <c r="Q1003" i="7"/>
  <c r="P1003" i="7"/>
  <c r="Q1026" i="7"/>
  <c r="P1026" i="7"/>
  <c r="Q996" i="7"/>
  <c r="P996" i="7"/>
  <c r="Q1019" i="7"/>
  <c r="P1019" i="7"/>
  <c r="Q1023" i="7"/>
  <c r="P1023" i="7"/>
  <c r="Q1022" i="7"/>
  <c r="P1022" i="7"/>
  <c r="Q998" i="7"/>
  <c r="P998" i="7"/>
  <c r="Q987" i="7"/>
  <c r="P987" i="7"/>
  <c r="Q1006" i="7"/>
  <c r="P1006" i="7"/>
  <c r="Q1001" i="7"/>
  <c r="P1001" i="7"/>
  <c r="Q989" i="7"/>
  <c r="P989" i="7"/>
  <c r="Q1013" i="7"/>
  <c r="P1013" i="7"/>
  <c r="Q986" i="7"/>
  <c r="P986" i="7"/>
  <c r="Q982" i="7"/>
  <c r="P982" i="7"/>
  <c r="Q1005" i="7"/>
  <c r="P1005" i="7"/>
  <c r="Q999" i="7"/>
  <c r="P999" i="7"/>
  <c r="Q1007" i="7"/>
  <c r="P1007" i="7"/>
  <c r="Q1016" i="7"/>
  <c r="P1016" i="7"/>
  <c r="Q1004" i="7"/>
  <c r="P1004" i="7"/>
  <c r="Q995" i="7"/>
  <c r="P995" i="7"/>
  <c r="Q1020" i="7"/>
  <c r="P1020" i="7"/>
  <c r="Q985" i="7"/>
  <c r="P985" i="7"/>
  <c r="Q992" i="7"/>
  <c r="P992" i="7"/>
  <c r="Q990" i="7"/>
  <c r="P990" i="7"/>
  <c r="Q994" i="7"/>
  <c r="P994" i="7"/>
  <c r="Q984" i="7"/>
  <c r="P984" i="7"/>
  <c r="Q966" i="7"/>
  <c r="P966" i="7"/>
  <c r="Q974" i="7"/>
  <c r="P974" i="7"/>
  <c r="Q970" i="7"/>
  <c r="P970" i="7"/>
  <c r="Q956" i="7"/>
  <c r="P956" i="7"/>
  <c r="Q960" i="7"/>
  <c r="P960" i="7"/>
  <c r="Q973" i="7"/>
  <c r="P973" i="7"/>
  <c r="Q967" i="7"/>
  <c r="P967" i="7"/>
  <c r="Q980" i="7"/>
  <c r="P980" i="7"/>
  <c r="Q965" i="7"/>
  <c r="P965" i="7"/>
  <c r="Q968" i="7"/>
  <c r="P968" i="7"/>
  <c r="Q981" i="7"/>
  <c r="P981" i="7"/>
  <c r="Q957" i="7"/>
  <c r="P957" i="7"/>
  <c r="Q959" i="7"/>
  <c r="P959" i="7"/>
  <c r="Q976" i="7"/>
  <c r="P976" i="7"/>
  <c r="Q978" i="7"/>
  <c r="P978" i="7"/>
  <c r="Q977" i="7"/>
  <c r="P977" i="7"/>
  <c r="Q975" i="7"/>
  <c r="P975" i="7"/>
  <c r="Q958" i="7"/>
  <c r="P958" i="7"/>
  <c r="Q963" i="7"/>
  <c r="P963" i="7"/>
  <c r="Q971" i="7"/>
  <c r="P971" i="7"/>
  <c r="Q962" i="7"/>
  <c r="P962" i="7"/>
  <c r="Q969" i="7"/>
  <c r="P969" i="7"/>
  <c r="Q964" i="7"/>
  <c r="P964" i="7"/>
  <c r="Q961" i="7"/>
  <c r="P961" i="7"/>
  <c r="Q972" i="7"/>
  <c r="P972" i="7"/>
  <c r="Q979" i="7"/>
  <c r="P979" i="7"/>
  <c r="Q890" i="7"/>
  <c r="P890" i="7"/>
  <c r="Q915" i="7"/>
  <c r="P915" i="7"/>
  <c r="Q907" i="7"/>
  <c r="P907" i="7"/>
  <c r="Q926" i="7"/>
  <c r="P926" i="7"/>
  <c r="Q929" i="7"/>
  <c r="P929" i="7"/>
  <c r="Q938" i="7"/>
  <c r="P938" i="7"/>
  <c r="Q951" i="7"/>
  <c r="P951" i="7"/>
  <c r="Q896" i="7"/>
  <c r="P896" i="7"/>
  <c r="Q871" i="7"/>
  <c r="P871" i="7"/>
  <c r="Q877" i="7"/>
  <c r="P877" i="7"/>
  <c r="Q953" i="7"/>
  <c r="P953" i="7"/>
  <c r="Q913" i="7"/>
  <c r="P913" i="7"/>
  <c r="Q916" i="7"/>
  <c r="P916" i="7"/>
  <c r="Q933" i="7"/>
  <c r="P933" i="7"/>
  <c r="Q878" i="7"/>
  <c r="P878" i="7"/>
  <c r="Q901" i="7"/>
  <c r="P901" i="7"/>
  <c r="Q888" i="7"/>
  <c r="P888" i="7"/>
  <c r="Q934" i="7"/>
  <c r="P934" i="7"/>
  <c r="Q872" i="7"/>
  <c r="P872" i="7"/>
  <c r="Q904" i="7"/>
  <c r="P904" i="7"/>
  <c r="Q894" i="7"/>
  <c r="P894" i="7"/>
  <c r="Q952" i="7"/>
  <c r="P952" i="7"/>
  <c r="Q910" i="7"/>
  <c r="P910" i="7"/>
  <c r="Q887" i="7"/>
  <c r="P887" i="7"/>
  <c r="Q898" i="7"/>
  <c r="P898" i="7"/>
  <c r="Q876" i="7"/>
  <c r="P876" i="7"/>
  <c r="Q892" i="7"/>
  <c r="P892" i="7"/>
  <c r="Q920" i="7"/>
  <c r="P920" i="7"/>
  <c r="Q873" i="7"/>
  <c r="P873" i="7"/>
  <c r="Q940" i="7"/>
  <c r="P940" i="7"/>
  <c r="Q946" i="7"/>
  <c r="P946" i="7"/>
  <c r="Q932" i="7"/>
  <c r="P932" i="7"/>
  <c r="Q884" i="7"/>
  <c r="P884" i="7"/>
  <c r="Q939" i="7"/>
  <c r="P939" i="7"/>
  <c r="Q943" i="7"/>
  <c r="P943" i="7"/>
  <c r="Q874" i="7"/>
  <c r="P874" i="7"/>
  <c r="Q955" i="7"/>
  <c r="P955" i="7"/>
  <c r="Q909" i="7"/>
  <c r="P909" i="7"/>
  <c r="Q950" i="7"/>
  <c r="P950" i="7"/>
  <c r="Q948" i="7"/>
  <c r="P948" i="7"/>
  <c r="Q922" i="7"/>
  <c r="P922" i="7"/>
  <c r="Q906" i="7"/>
  <c r="P906" i="7"/>
  <c r="Q914" i="7"/>
  <c r="P914" i="7"/>
  <c r="Q928" i="7"/>
  <c r="P928" i="7"/>
  <c r="Q949" i="7"/>
  <c r="P949" i="7"/>
  <c r="Q885" i="7"/>
  <c r="P885" i="7"/>
  <c r="Q945" i="7"/>
  <c r="P945" i="7"/>
  <c r="Q947" i="7"/>
  <c r="P947" i="7"/>
  <c r="Q869" i="7"/>
  <c r="P869" i="7"/>
  <c r="Q908" i="7"/>
  <c r="P908" i="7"/>
  <c r="Q875" i="7"/>
  <c r="P875" i="7"/>
  <c r="Q923" i="7"/>
  <c r="P923" i="7"/>
  <c r="Q879" i="7"/>
  <c r="P879" i="7"/>
  <c r="Q883" i="7"/>
  <c r="P883" i="7"/>
  <c r="Q912" i="7"/>
  <c r="P912" i="7"/>
  <c r="Q944" i="7"/>
  <c r="P944" i="7"/>
  <c r="Q903" i="7"/>
  <c r="P903" i="7"/>
  <c r="Q893" i="7"/>
  <c r="P893" i="7"/>
  <c r="Q886" i="7"/>
  <c r="P886" i="7"/>
  <c r="Q921" i="7"/>
  <c r="P921" i="7"/>
  <c r="Q924" i="7"/>
  <c r="P924" i="7"/>
  <c r="Q931" i="7"/>
  <c r="P931" i="7"/>
  <c r="Q919" i="7"/>
  <c r="P919" i="7"/>
  <c r="Q937" i="7"/>
  <c r="P937" i="7"/>
  <c r="Q930" i="7"/>
  <c r="P930" i="7"/>
  <c r="Q927" i="7"/>
  <c r="P927" i="7"/>
  <c r="Q911" i="7"/>
  <c r="P911" i="7"/>
  <c r="Q936" i="7"/>
  <c r="P936" i="7"/>
  <c r="Q935" i="7"/>
  <c r="P935" i="7"/>
  <c r="Q918" i="7"/>
  <c r="P918" i="7"/>
  <c r="Q905" i="7"/>
  <c r="P905" i="7"/>
  <c r="Q891" i="7"/>
  <c r="P891" i="7"/>
  <c r="Q942" i="7"/>
  <c r="P942" i="7"/>
  <c r="Q870" i="7"/>
  <c r="P870" i="7"/>
  <c r="Q880" i="7"/>
  <c r="P880" i="7"/>
  <c r="Q917" i="7"/>
  <c r="P917" i="7"/>
  <c r="Q925" i="7"/>
  <c r="P925" i="7"/>
  <c r="Q941" i="7"/>
  <c r="P941" i="7"/>
  <c r="Q895" i="7"/>
  <c r="P895" i="7"/>
  <c r="Q889" i="7"/>
  <c r="P889" i="7"/>
  <c r="Q900" i="7"/>
  <c r="P900" i="7"/>
  <c r="Q882" i="7"/>
  <c r="P882" i="7"/>
  <c r="Q899" i="7"/>
  <c r="P899" i="7"/>
  <c r="Q897" i="7"/>
  <c r="P897" i="7"/>
  <c r="Q954" i="7"/>
  <c r="P954" i="7"/>
  <c r="Q902" i="7"/>
  <c r="P902" i="7"/>
  <c r="Q881" i="7"/>
  <c r="P881" i="7"/>
  <c r="Q868" i="7"/>
  <c r="P868" i="7"/>
  <c r="Q866" i="7"/>
  <c r="P866" i="7"/>
  <c r="Q867" i="7"/>
  <c r="P867" i="7"/>
  <c r="Q861" i="7"/>
  <c r="P861" i="7"/>
  <c r="Q852" i="7"/>
  <c r="P852" i="7"/>
  <c r="Q864" i="7"/>
  <c r="P864" i="7"/>
  <c r="Q856" i="7"/>
  <c r="P856" i="7"/>
  <c r="Q859" i="7"/>
  <c r="P859" i="7"/>
  <c r="Q858" i="7"/>
  <c r="P858" i="7"/>
  <c r="Q862" i="7"/>
  <c r="P862" i="7"/>
  <c r="Q865" i="7"/>
  <c r="P865" i="7"/>
  <c r="Q853" i="7"/>
  <c r="P853" i="7"/>
  <c r="Q863" i="7"/>
  <c r="P863" i="7"/>
  <c r="Q854" i="7"/>
  <c r="P854" i="7"/>
  <c r="Q860" i="7"/>
  <c r="P860" i="7"/>
  <c r="Q857" i="7"/>
  <c r="P857" i="7"/>
  <c r="Q855" i="7"/>
  <c r="P855" i="7"/>
  <c r="Q847" i="7"/>
  <c r="P847" i="7"/>
  <c r="Q850" i="7"/>
  <c r="P850" i="7"/>
  <c r="Q843" i="7"/>
  <c r="P843" i="7"/>
  <c r="Q841" i="7"/>
  <c r="P841" i="7"/>
  <c r="Q846" i="7"/>
  <c r="P846" i="7"/>
  <c r="Q851" i="7"/>
  <c r="P851" i="7"/>
  <c r="Q849" i="7"/>
  <c r="P849" i="7"/>
  <c r="Q848" i="7"/>
  <c r="P848" i="7"/>
  <c r="Q845" i="7"/>
  <c r="P845" i="7"/>
  <c r="Q844" i="7"/>
  <c r="P844" i="7"/>
  <c r="Q842" i="7"/>
  <c r="P842" i="7"/>
  <c r="Q840" i="7"/>
  <c r="P840" i="7"/>
  <c r="Q830" i="7"/>
  <c r="P830" i="7"/>
  <c r="Q827" i="7"/>
  <c r="P827" i="7"/>
  <c r="Q829" i="7"/>
  <c r="P829" i="7"/>
  <c r="Q834" i="7"/>
  <c r="P834" i="7"/>
  <c r="Q832" i="7"/>
  <c r="P832" i="7"/>
  <c r="Q833" i="7"/>
  <c r="P833" i="7"/>
  <c r="Q838" i="7"/>
  <c r="P838" i="7"/>
  <c r="Q837" i="7"/>
  <c r="P837" i="7"/>
  <c r="Q828" i="7"/>
  <c r="P828" i="7"/>
  <c r="Q836" i="7"/>
  <c r="P836" i="7"/>
  <c r="Q839" i="7"/>
  <c r="P839" i="7"/>
  <c r="Q835" i="7"/>
  <c r="P835" i="7"/>
  <c r="Q831" i="7"/>
  <c r="P831" i="7"/>
  <c r="Q802" i="7"/>
  <c r="P802" i="7"/>
  <c r="Q806" i="7"/>
  <c r="P806" i="7"/>
  <c r="Q794" i="7"/>
  <c r="P794" i="7"/>
  <c r="Q799" i="7"/>
  <c r="P799" i="7"/>
  <c r="Q821" i="7"/>
  <c r="P821" i="7"/>
  <c r="Q787" i="7"/>
  <c r="P787" i="7"/>
  <c r="Q797" i="7"/>
  <c r="P797" i="7"/>
  <c r="Q801" i="7"/>
  <c r="P801" i="7"/>
  <c r="Q810" i="7"/>
  <c r="P810" i="7"/>
  <c r="Q804" i="7"/>
  <c r="P804" i="7"/>
  <c r="Q811" i="7"/>
  <c r="P811" i="7"/>
  <c r="Q796" i="7"/>
  <c r="P796" i="7"/>
  <c r="Q808" i="7"/>
  <c r="P808" i="7"/>
  <c r="Q823" i="7"/>
  <c r="P823" i="7"/>
  <c r="Q790" i="7"/>
  <c r="P790" i="7"/>
  <c r="Q812" i="7"/>
  <c r="P812" i="7"/>
  <c r="Q819" i="7"/>
  <c r="P819" i="7"/>
  <c r="Q795" i="7"/>
  <c r="P795" i="7"/>
  <c r="Q793" i="7"/>
  <c r="P793" i="7"/>
  <c r="Q817" i="7"/>
  <c r="P817" i="7"/>
  <c r="Q809" i="7"/>
  <c r="P809" i="7"/>
  <c r="Q788" i="7"/>
  <c r="P788" i="7"/>
  <c r="Q792" i="7"/>
  <c r="P792" i="7"/>
  <c r="Q822" i="7"/>
  <c r="P822" i="7"/>
  <c r="Q800" i="7"/>
  <c r="P800" i="7"/>
  <c r="Q805" i="7"/>
  <c r="P805" i="7"/>
  <c r="Q826" i="7"/>
  <c r="P826" i="7"/>
  <c r="Q791" i="7"/>
  <c r="P791" i="7"/>
  <c r="Q816" i="7"/>
  <c r="P816" i="7"/>
  <c r="Q815" i="7"/>
  <c r="P815" i="7"/>
  <c r="Q814" i="7"/>
  <c r="P814" i="7"/>
  <c r="Q803" i="7"/>
  <c r="P803" i="7"/>
  <c r="Q820" i="7"/>
  <c r="P820" i="7"/>
  <c r="Q825" i="7"/>
  <c r="P825" i="7"/>
  <c r="Q818" i="7"/>
  <c r="P818" i="7"/>
  <c r="Q824" i="7"/>
  <c r="P824" i="7"/>
  <c r="Q789" i="7"/>
  <c r="P789" i="7"/>
  <c r="Q813" i="7"/>
  <c r="P813" i="7"/>
  <c r="Q807" i="7"/>
  <c r="P807" i="7"/>
  <c r="Q798" i="7"/>
  <c r="P798" i="7"/>
  <c r="Q723" i="7"/>
  <c r="P723" i="7"/>
  <c r="Q754" i="7"/>
  <c r="P754" i="7"/>
  <c r="Q759" i="7"/>
  <c r="P759" i="7"/>
  <c r="Q756" i="7"/>
  <c r="P756" i="7"/>
  <c r="Q745" i="7"/>
  <c r="P745" i="7"/>
  <c r="Q739" i="7"/>
  <c r="P739" i="7"/>
  <c r="Q783" i="7"/>
  <c r="P783" i="7"/>
  <c r="Q736" i="7"/>
  <c r="P736" i="7"/>
  <c r="Q765" i="7"/>
  <c r="P765" i="7"/>
  <c r="Q753" i="7"/>
  <c r="P753" i="7"/>
  <c r="Q726" i="7"/>
  <c r="P726" i="7"/>
  <c r="Q747" i="7"/>
  <c r="P747" i="7"/>
  <c r="Q724" i="7"/>
  <c r="P724" i="7"/>
  <c r="Q729" i="7"/>
  <c r="P729" i="7"/>
  <c r="Q741" i="7"/>
  <c r="P741" i="7"/>
  <c r="Q782" i="7"/>
  <c r="P782" i="7"/>
  <c r="Q780" i="7"/>
  <c r="P780" i="7"/>
  <c r="Q778" i="7"/>
  <c r="P778" i="7"/>
  <c r="Q773" i="7"/>
  <c r="P773" i="7"/>
  <c r="Q760" i="7"/>
  <c r="P760" i="7"/>
  <c r="Q732" i="7"/>
  <c r="P732" i="7"/>
  <c r="Q751" i="7"/>
  <c r="P751" i="7"/>
  <c r="Q770" i="7"/>
  <c r="P770" i="7"/>
  <c r="Q725" i="7"/>
  <c r="P725" i="7"/>
  <c r="Q734" i="7"/>
  <c r="P734" i="7"/>
  <c r="Q781" i="7"/>
  <c r="P781" i="7"/>
  <c r="Q785" i="7"/>
  <c r="P785" i="7"/>
  <c r="Q774" i="7"/>
  <c r="P774" i="7"/>
  <c r="Q758" i="7"/>
  <c r="P758" i="7"/>
  <c r="Q775" i="7"/>
  <c r="P775" i="7"/>
  <c r="Q767" i="7"/>
  <c r="P767" i="7"/>
  <c r="Q776" i="7"/>
  <c r="P776" i="7"/>
  <c r="Q763" i="7"/>
  <c r="P763" i="7"/>
  <c r="Q766" i="7"/>
  <c r="P766" i="7"/>
  <c r="Q762" i="7"/>
  <c r="P762" i="7"/>
  <c r="Q728" i="7"/>
  <c r="P728" i="7"/>
  <c r="Q757" i="7"/>
  <c r="P757" i="7"/>
  <c r="Q730" i="7"/>
  <c r="P730" i="7"/>
  <c r="Q779" i="7"/>
  <c r="P779" i="7"/>
  <c r="Q768" i="7"/>
  <c r="P768" i="7"/>
  <c r="Q748" i="7"/>
  <c r="P748" i="7"/>
  <c r="Q744" i="7"/>
  <c r="P744" i="7"/>
  <c r="Q764" i="7"/>
  <c r="P764" i="7"/>
  <c r="Q737" i="7"/>
  <c r="P737" i="7"/>
  <c r="Q750" i="7"/>
  <c r="P750" i="7"/>
  <c r="Q727" i="7"/>
  <c r="P727" i="7"/>
  <c r="Q733" i="7"/>
  <c r="P733" i="7"/>
  <c r="Q740" i="7"/>
  <c r="P740" i="7"/>
  <c r="Q777" i="7"/>
  <c r="P777" i="7"/>
  <c r="Q772" i="7"/>
  <c r="P772" i="7"/>
  <c r="Q746" i="7"/>
  <c r="P746" i="7"/>
  <c r="Q761" i="7"/>
  <c r="P761" i="7"/>
  <c r="Q752" i="7"/>
  <c r="P752" i="7"/>
  <c r="Q769" i="7"/>
  <c r="P769" i="7"/>
  <c r="Q771" i="7"/>
  <c r="P771" i="7"/>
  <c r="Q742" i="7"/>
  <c r="P742" i="7"/>
  <c r="Q786" i="7"/>
  <c r="P786" i="7"/>
  <c r="Q735" i="7"/>
  <c r="P735" i="7"/>
  <c r="Q755" i="7"/>
  <c r="P755" i="7"/>
  <c r="Q784" i="7"/>
  <c r="P784" i="7"/>
  <c r="Q731" i="7"/>
  <c r="P731" i="7"/>
  <c r="Q743" i="7"/>
  <c r="P743" i="7"/>
  <c r="Q738" i="7"/>
  <c r="P738" i="7"/>
  <c r="Q749" i="7"/>
  <c r="P749" i="7"/>
  <c r="Q706" i="7"/>
  <c r="P706" i="7"/>
  <c r="Q721" i="7"/>
  <c r="P721" i="7"/>
  <c r="Q709" i="7"/>
  <c r="P709" i="7"/>
  <c r="Q714" i="7"/>
  <c r="P714" i="7"/>
  <c r="Q702" i="7"/>
  <c r="P702" i="7"/>
  <c r="Q694" i="7"/>
  <c r="P694" i="7"/>
  <c r="Q719" i="7"/>
  <c r="P719" i="7"/>
  <c r="Q698" i="7"/>
  <c r="P698" i="7"/>
  <c r="Q722" i="7"/>
  <c r="P722" i="7"/>
  <c r="Q720" i="7"/>
  <c r="P720" i="7"/>
  <c r="Q716" i="7"/>
  <c r="P716" i="7"/>
  <c r="Q717" i="7"/>
  <c r="P717" i="7"/>
  <c r="Q699" i="7"/>
  <c r="P699" i="7"/>
  <c r="Q701" i="7"/>
  <c r="P701" i="7"/>
  <c r="Q704" i="7"/>
  <c r="P704" i="7"/>
  <c r="Q718" i="7"/>
  <c r="P718" i="7"/>
  <c r="Q713" i="7"/>
  <c r="P713" i="7"/>
  <c r="Q715" i="7"/>
  <c r="P715" i="7"/>
  <c r="Q695" i="7"/>
  <c r="P695" i="7"/>
  <c r="Q700" i="7"/>
  <c r="P700" i="7"/>
  <c r="Q708" i="7"/>
  <c r="P708" i="7"/>
  <c r="Q703" i="7"/>
  <c r="P703" i="7"/>
  <c r="Q705" i="7"/>
  <c r="P705" i="7"/>
  <c r="Q710" i="7"/>
  <c r="P710" i="7"/>
  <c r="Q707" i="7"/>
  <c r="P707" i="7"/>
  <c r="Q711" i="7"/>
  <c r="P711" i="7"/>
  <c r="Q712" i="7"/>
  <c r="P712" i="7"/>
  <c r="Q697" i="7"/>
  <c r="P697" i="7"/>
  <c r="Q696" i="7"/>
  <c r="P696" i="7"/>
  <c r="Q672" i="7"/>
  <c r="P672" i="7"/>
  <c r="Q668" i="7"/>
  <c r="P668" i="7"/>
  <c r="Q680" i="7"/>
  <c r="P680" i="7"/>
  <c r="Q682" i="7"/>
  <c r="P682" i="7"/>
  <c r="Q667" i="7"/>
  <c r="P667" i="7"/>
  <c r="Q673" i="7"/>
  <c r="P673" i="7"/>
  <c r="Q691" i="7"/>
  <c r="P691" i="7"/>
  <c r="Q685" i="7"/>
  <c r="P685" i="7"/>
  <c r="Q676" i="7"/>
  <c r="P676" i="7"/>
  <c r="Q670" i="7"/>
  <c r="P670" i="7"/>
  <c r="Q681" i="7"/>
  <c r="P681" i="7"/>
  <c r="Q671" i="7"/>
  <c r="P671" i="7"/>
  <c r="Q679" i="7"/>
  <c r="P679" i="7"/>
  <c r="Q688" i="7"/>
  <c r="P688" i="7"/>
  <c r="Q684" i="7"/>
  <c r="P684" i="7"/>
  <c r="Q683" i="7"/>
  <c r="P683" i="7"/>
  <c r="Q665" i="7"/>
  <c r="P665" i="7"/>
  <c r="Q689" i="7"/>
  <c r="P689" i="7"/>
  <c r="Q666" i="7"/>
  <c r="P666" i="7"/>
  <c r="Q678" i="7"/>
  <c r="P678" i="7"/>
  <c r="Q669" i="7"/>
  <c r="P669" i="7"/>
  <c r="Q686" i="7"/>
  <c r="P686" i="7"/>
  <c r="Q677" i="7"/>
  <c r="P677" i="7"/>
  <c r="Q675" i="7"/>
  <c r="P675" i="7"/>
  <c r="Q690" i="7"/>
  <c r="P690" i="7"/>
  <c r="Q674" i="7"/>
  <c r="P674" i="7"/>
  <c r="Q692" i="7"/>
  <c r="P692" i="7"/>
  <c r="Q693" i="7"/>
  <c r="P693" i="7"/>
  <c r="Q687" i="7"/>
  <c r="P687" i="7"/>
  <c r="Q664" i="7"/>
  <c r="P664" i="7"/>
  <c r="Q662" i="7"/>
  <c r="P662" i="7"/>
  <c r="Q659" i="7"/>
  <c r="P659" i="7"/>
  <c r="Q657" i="7"/>
  <c r="P657" i="7"/>
  <c r="Q656" i="7"/>
  <c r="P656" i="7"/>
  <c r="Q655" i="7"/>
  <c r="P655" i="7"/>
  <c r="Q652" i="7"/>
  <c r="P652" i="7"/>
  <c r="Q653" i="7"/>
  <c r="P653" i="7"/>
  <c r="Q651" i="7"/>
  <c r="P651" i="7"/>
  <c r="Q660" i="7"/>
  <c r="P660" i="7"/>
  <c r="Q654" i="7"/>
  <c r="P654" i="7"/>
  <c r="Q661" i="7"/>
  <c r="P661" i="7"/>
  <c r="Q658" i="7"/>
  <c r="P658" i="7"/>
  <c r="Q650" i="7"/>
  <c r="P650" i="7"/>
  <c r="Q663" i="7"/>
  <c r="P663" i="7"/>
  <c r="Q627" i="7"/>
  <c r="P627" i="7"/>
  <c r="Q619" i="7"/>
  <c r="P619" i="7"/>
  <c r="Q615" i="7"/>
  <c r="P615" i="7"/>
  <c r="Q613" i="7"/>
  <c r="P613" i="7"/>
  <c r="Q633" i="7"/>
  <c r="P633" i="7"/>
  <c r="Q629" i="7"/>
  <c r="P629" i="7"/>
  <c r="Q628" i="7"/>
  <c r="P628" i="7"/>
  <c r="Q631" i="7"/>
  <c r="P631" i="7"/>
  <c r="Q649" i="7"/>
  <c r="P649" i="7"/>
  <c r="Q634" i="7"/>
  <c r="P634" i="7"/>
  <c r="Q639" i="7"/>
  <c r="P639" i="7"/>
  <c r="Q616" i="7"/>
  <c r="P616" i="7"/>
  <c r="Q641" i="7"/>
  <c r="P641" i="7"/>
  <c r="Q642" i="7"/>
  <c r="P642" i="7"/>
  <c r="Q648" i="7"/>
  <c r="P648" i="7"/>
  <c r="Q622" i="7"/>
  <c r="P622" i="7"/>
  <c r="Q644" i="7"/>
  <c r="P644" i="7"/>
  <c r="Q632" i="7"/>
  <c r="P632" i="7"/>
  <c r="Q617" i="7"/>
  <c r="P617" i="7"/>
  <c r="Q646" i="7"/>
  <c r="P646" i="7"/>
  <c r="Q636" i="7"/>
  <c r="P636" i="7"/>
  <c r="Q645" i="7"/>
  <c r="P645" i="7"/>
  <c r="Q621" i="7"/>
  <c r="P621" i="7"/>
  <c r="Q624" i="7"/>
  <c r="P624" i="7"/>
  <c r="Q620" i="7"/>
  <c r="P620" i="7"/>
  <c r="Q643" i="7"/>
  <c r="P643" i="7"/>
  <c r="Q640" i="7"/>
  <c r="P640" i="7"/>
  <c r="Q638" i="7"/>
  <c r="P638" i="7"/>
  <c r="Q623" i="7"/>
  <c r="P623" i="7"/>
  <c r="Q647" i="7"/>
  <c r="P647" i="7"/>
  <c r="Q626" i="7"/>
  <c r="P626" i="7"/>
  <c r="Q618" i="7"/>
  <c r="P618" i="7"/>
  <c r="Q625" i="7"/>
  <c r="P625" i="7"/>
  <c r="Q637" i="7"/>
  <c r="P637" i="7"/>
  <c r="Q630" i="7"/>
  <c r="P630" i="7"/>
  <c r="Q635" i="7"/>
  <c r="P635" i="7"/>
  <c r="Q614" i="7"/>
  <c r="P614" i="7"/>
  <c r="Q611" i="7"/>
  <c r="P611" i="7"/>
  <c r="Q612" i="7"/>
  <c r="P612" i="7"/>
  <c r="Q609" i="7"/>
  <c r="P609" i="7"/>
  <c r="Q610" i="7"/>
  <c r="P610" i="7"/>
  <c r="Q608" i="7"/>
  <c r="P608" i="7"/>
  <c r="Q606" i="7"/>
  <c r="P606" i="7"/>
  <c r="Q600" i="7"/>
  <c r="P600" i="7"/>
  <c r="Q601" i="7"/>
  <c r="P601" i="7"/>
  <c r="Q602" i="7"/>
  <c r="P602" i="7"/>
  <c r="Q607" i="7"/>
  <c r="P607" i="7"/>
  <c r="Q605" i="7"/>
  <c r="P605" i="7"/>
  <c r="Q603" i="7"/>
  <c r="P603" i="7"/>
  <c r="Q492" i="7"/>
  <c r="P492" i="7"/>
  <c r="Q576" i="7"/>
  <c r="P576" i="7"/>
  <c r="Q520" i="7"/>
  <c r="P520" i="7"/>
  <c r="Q525" i="7"/>
  <c r="P525" i="7"/>
  <c r="Q505" i="7"/>
  <c r="P505" i="7"/>
  <c r="Q539" i="7"/>
  <c r="P539" i="7"/>
  <c r="Q566" i="7"/>
  <c r="P566" i="7"/>
  <c r="Q563" i="7"/>
  <c r="P563" i="7"/>
  <c r="Q511" i="7"/>
  <c r="P511" i="7"/>
  <c r="Q562" i="7"/>
  <c r="P562" i="7"/>
  <c r="Q591" i="7"/>
  <c r="P591" i="7"/>
  <c r="Q581" i="7"/>
  <c r="P581" i="7"/>
  <c r="Q571" i="7"/>
  <c r="P571" i="7"/>
  <c r="Q503" i="7"/>
  <c r="P503" i="7"/>
  <c r="Q524" i="7"/>
  <c r="P524" i="7"/>
  <c r="Q594" i="7"/>
  <c r="P594" i="7"/>
  <c r="Q502" i="7"/>
  <c r="P502" i="7"/>
  <c r="Q590" i="7"/>
  <c r="P590" i="7"/>
  <c r="Q537" i="7"/>
  <c r="P537" i="7"/>
  <c r="Q515" i="7"/>
  <c r="P515" i="7"/>
  <c r="Q561" i="7"/>
  <c r="P561" i="7"/>
  <c r="Q518" i="7"/>
  <c r="P518" i="7"/>
  <c r="Q559" i="7"/>
  <c r="P559" i="7"/>
  <c r="Q551" i="7"/>
  <c r="P551" i="7"/>
  <c r="Q500" i="7"/>
  <c r="P500" i="7"/>
  <c r="Q580" i="7"/>
  <c r="P580" i="7"/>
  <c r="Q585" i="7"/>
  <c r="P585" i="7"/>
  <c r="Q565" i="7"/>
  <c r="P565" i="7"/>
  <c r="Q546" i="7"/>
  <c r="P546" i="7"/>
  <c r="Q547" i="7"/>
  <c r="P547" i="7"/>
  <c r="Q516" i="7"/>
  <c r="P516" i="7"/>
  <c r="Q533" i="7"/>
  <c r="P533" i="7"/>
  <c r="Q582" i="7"/>
  <c r="P582" i="7"/>
  <c r="Q507" i="7"/>
  <c r="P507" i="7"/>
  <c r="Q544" i="7"/>
  <c r="P544" i="7"/>
  <c r="Q529" i="7"/>
  <c r="P529" i="7"/>
  <c r="Q491" i="7"/>
  <c r="P491" i="7"/>
  <c r="Q501" i="7"/>
  <c r="P501" i="7"/>
  <c r="Q509" i="7"/>
  <c r="P509" i="7"/>
  <c r="Q527" i="7"/>
  <c r="P527" i="7"/>
  <c r="Q550" i="7"/>
  <c r="P550" i="7"/>
  <c r="Q538" i="7"/>
  <c r="P538" i="7"/>
  <c r="Q579" i="7"/>
  <c r="P579" i="7"/>
  <c r="Q536" i="7"/>
  <c r="P536" i="7"/>
  <c r="Q567" i="7"/>
  <c r="P567" i="7"/>
  <c r="Q488" i="7"/>
  <c r="P488" i="7"/>
  <c r="Q545" i="7"/>
  <c r="P545" i="7"/>
  <c r="Q513" i="7"/>
  <c r="P513" i="7"/>
  <c r="Q587" i="7"/>
  <c r="P587" i="7"/>
  <c r="Q592" i="7"/>
  <c r="P592" i="7"/>
  <c r="Q512" i="7"/>
  <c r="P512" i="7"/>
  <c r="Q558" i="7"/>
  <c r="P558" i="7"/>
  <c r="Q578" i="7"/>
  <c r="P578" i="7"/>
  <c r="Q564" i="7"/>
  <c r="P564" i="7"/>
  <c r="Q506" i="7"/>
  <c r="P506" i="7"/>
  <c r="Q484" i="7"/>
  <c r="P484" i="7"/>
  <c r="Q514" i="7"/>
  <c r="P514" i="7"/>
  <c r="Q555" i="7"/>
  <c r="P555" i="7"/>
  <c r="Q522" i="7"/>
  <c r="P522" i="7"/>
  <c r="Q532" i="7"/>
  <c r="P532" i="7"/>
  <c r="Q554" i="7"/>
  <c r="P554" i="7"/>
  <c r="Q542" i="7"/>
  <c r="P542" i="7"/>
  <c r="Q510" i="7"/>
  <c r="P510" i="7"/>
  <c r="Q598" i="7"/>
  <c r="P598" i="7"/>
  <c r="Q521" i="7"/>
  <c r="P521" i="7"/>
  <c r="Q588" i="7"/>
  <c r="P588" i="7"/>
  <c r="Q504" i="7"/>
  <c r="P504" i="7"/>
  <c r="Q490" i="7"/>
  <c r="P490" i="7"/>
  <c r="Q574" i="7"/>
  <c r="P574" i="7"/>
  <c r="Q530" i="7"/>
  <c r="P530" i="7"/>
  <c r="Q517" i="7"/>
  <c r="P517" i="7"/>
  <c r="Q599" i="7"/>
  <c r="P599" i="7"/>
  <c r="Q556" i="7"/>
  <c r="P556" i="7"/>
  <c r="Q531" i="7"/>
  <c r="P531" i="7"/>
  <c r="Q499" i="7"/>
  <c r="P499" i="7"/>
  <c r="Q493" i="7"/>
  <c r="P493" i="7"/>
  <c r="Q485" i="7"/>
  <c r="P485" i="7"/>
  <c r="Q575" i="7"/>
  <c r="P575" i="7"/>
  <c r="Q573" i="7"/>
  <c r="P573" i="7"/>
  <c r="Q577" i="7"/>
  <c r="P577" i="7"/>
  <c r="Q568" i="7"/>
  <c r="P568" i="7"/>
  <c r="Q497" i="7"/>
  <c r="P497" i="7"/>
  <c r="Q486" i="7"/>
  <c r="P486" i="7"/>
  <c r="Q526" i="7"/>
  <c r="P526" i="7"/>
  <c r="Q553" i="7"/>
  <c r="P553" i="7"/>
  <c r="Q548" i="7"/>
  <c r="P548" i="7"/>
  <c r="Q498" i="7"/>
  <c r="P498" i="7"/>
  <c r="Q557" i="7"/>
  <c r="P557" i="7"/>
  <c r="Q540" i="7"/>
  <c r="P540" i="7"/>
  <c r="Q584" i="7"/>
  <c r="P584" i="7"/>
  <c r="Q583" i="7"/>
  <c r="P583" i="7"/>
  <c r="Q552" i="7"/>
  <c r="P552" i="7"/>
  <c r="Q541" i="7"/>
  <c r="P541" i="7"/>
  <c r="Q495" i="7"/>
  <c r="P495" i="7"/>
  <c r="Q523" i="7"/>
  <c r="P523" i="7"/>
  <c r="Q560" i="7"/>
  <c r="P560" i="7"/>
  <c r="Q519" i="7"/>
  <c r="P519" i="7"/>
  <c r="Q496" i="7"/>
  <c r="P496" i="7"/>
  <c r="Q494" i="7"/>
  <c r="P494" i="7"/>
  <c r="Q487" i="7"/>
  <c r="P487" i="7"/>
  <c r="Q508" i="7"/>
  <c r="P508" i="7"/>
  <c r="Q489" i="7"/>
  <c r="P489" i="7"/>
  <c r="Q549" i="7"/>
  <c r="P549" i="7"/>
  <c r="Q569" i="7"/>
  <c r="P569" i="7"/>
  <c r="Q589" i="7"/>
  <c r="P589" i="7"/>
  <c r="Q535" i="7"/>
  <c r="P535" i="7"/>
  <c r="Q543" i="7"/>
  <c r="P543" i="7"/>
  <c r="Q570" i="7"/>
  <c r="P570" i="7"/>
  <c r="Q534" i="7"/>
  <c r="P534" i="7"/>
  <c r="Q595" i="7"/>
  <c r="P595" i="7"/>
  <c r="Q528" i="7"/>
  <c r="P528" i="7"/>
  <c r="Q593" i="7"/>
  <c r="P593" i="7"/>
  <c r="Q597" i="7"/>
  <c r="P597" i="7"/>
  <c r="Q586" i="7"/>
  <c r="P586" i="7"/>
  <c r="Q596" i="7"/>
  <c r="P596" i="7"/>
  <c r="Q572" i="7"/>
  <c r="P572" i="7"/>
  <c r="Q483" i="7"/>
  <c r="P483" i="7"/>
  <c r="Q481" i="7"/>
  <c r="P481" i="7"/>
  <c r="Q480" i="7"/>
  <c r="P480" i="7"/>
  <c r="Q479" i="7"/>
  <c r="P479" i="7"/>
  <c r="Q477" i="7"/>
  <c r="P477" i="7"/>
  <c r="Q476" i="7"/>
  <c r="P476" i="7"/>
  <c r="Q475" i="7"/>
  <c r="P475" i="7"/>
  <c r="Q473" i="7"/>
  <c r="P473" i="7"/>
  <c r="Q472" i="7"/>
  <c r="P472" i="7"/>
  <c r="Q471" i="7"/>
  <c r="P471" i="7"/>
  <c r="Q469" i="7"/>
  <c r="P469" i="7"/>
  <c r="Q470" i="7"/>
  <c r="P470" i="7"/>
  <c r="Q468" i="7"/>
  <c r="P468" i="7"/>
  <c r="Q466" i="7"/>
  <c r="P466" i="7"/>
  <c r="Q463" i="7"/>
  <c r="P463" i="7"/>
  <c r="Q462" i="7"/>
  <c r="P462" i="7"/>
  <c r="Q461" i="7"/>
  <c r="P461" i="7"/>
  <c r="Q460" i="7"/>
  <c r="P460" i="7"/>
  <c r="Q459" i="7"/>
  <c r="P459" i="7"/>
  <c r="Q458" i="7"/>
  <c r="P458" i="7"/>
  <c r="Q457" i="7"/>
  <c r="P457" i="7"/>
  <c r="Q455" i="7"/>
  <c r="P455" i="7"/>
  <c r="Q454" i="7"/>
  <c r="P454" i="7"/>
  <c r="Q474" i="7"/>
  <c r="P474" i="7"/>
  <c r="Q456" i="7"/>
  <c r="P456" i="7"/>
  <c r="Q478" i="7"/>
  <c r="P478" i="7"/>
  <c r="Q465" i="7"/>
  <c r="P465" i="7"/>
  <c r="Q464" i="7"/>
  <c r="P464" i="7"/>
  <c r="Q482" i="7"/>
  <c r="P482" i="7"/>
  <c r="Q467" i="7"/>
  <c r="P467" i="7"/>
  <c r="Q450" i="7"/>
  <c r="P450" i="7"/>
  <c r="Q447" i="7"/>
  <c r="P447" i="7"/>
  <c r="Q446" i="7"/>
  <c r="P446" i="7"/>
  <c r="Q444" i="7"/>
  <c r="P444" i="7"/>
  <c r="Q437" i="7"/>
  <c r="P437" i="7"/>
  <c r="Q434" i="7"/>
  <c r="P434" i="7"/>
  <c r="Q433" i="7"/>
  <c r="P433" i="7"/>
  <c r="Q431" i="7"/>
  <c r="P431" i="7"/>
  <c r="Q429" i="7"/>
  <c r="P429" i="7"/>
  <c r="Q424" i="7"/>
  <c r="P424" i="7"/>
  <c r="Q448" i="7"/>
  <c r="P448" i="7"/>
  <c r="Q439" i="7"/>
  <c r="P439" i="7"/>
  <c r="Q441" i="7"/>
  <c r="P441" i="7"/>
  <c r="Q428" i="7"/>
  <c r="P428" i="7"/>
  <c r="Q425" i="7"/>
  <c r="P425" i="7"/>
  <c r="Q438" i="7"/>
  <c r="P438" i="7"/>
  <c r="Q442" i="7"/>
  <c r="P442" i="7"/>
  <c r="Q427" i="7"/>
  <c r="P427" i="7"/>
  <c r="Q452" i="7"/>
  <c r="P452" i="7"/>
  <c r="Q443" i="7"/>
  <c r="P443" i="7"/>
  <c r="Q445" i="7"/>
  <c r="P445" i="7"/>
  <c r="Q440" i="7"/>
  <c r="P440" i="7"/>
  <c r="Q432" i="7"/>
  <c r="P432" i="7"/>
  <c r="Q436" i="7"/>
  <c r="P436" i="7"/>
  <c r="Q453" i="7"/>
  <c r="P453" i="7"/>
  <c r="Q435" i="7"/>
  <c r="P435" i="7"/>
  <c r="Q449" i="7"/>
  <c r="P449" i="7"/>
  <c r="Q451" i="7"/>
  <c r="P451" i="7"/>
  <c r="Q423" i="7"/>
  <c r="P423" i="7"/>
  <c r="Q430" i="7"/>
  <c r="P430" i="7"/>
  <c r="Q426" i="7"/>
  <c r="P426" i="7"/>
  <c r="Q421" i="7"/>
  <c r="P421" i="7"/>
  <c r="Q401" i="7"/>
  <c r="P401" i="7"/>
  <c r="Q413" i="7"/>
  <c r="P413" i="7"/>
  <c r="Q422" i="7"/>
  <c r="P422" i="7"/>
  <c r="Q403" i="7"/>
  <c r="P403" i="7"/>
  <c r="Q409" i="7"/>
  <c r="P409" i="7"/>
  <c r="Q402" i="7"/>
  <c r="P402" i="7"/>
  <c r="Q415" i="7"/>
  <c r="P415" i="7"/>
  <c r="Q420" i="7"/>
  <c r="P420" i="7"/>
  <c r="Q398" i="7"/>
  <c r="P398" i="7"/>
  <c r="Q404" i="7"/>
  <c r="P404" i="7"/>
  <c r="Q412" i="7"/>
  <c r="P412" i="7"/>
  <c r="Q414" i="7"/>
  <c r="P414" i="7"/>
  <c r="Q399" i="7"/>
  <c r="P399" i="7"/>
  <c r="Q406" i="7"/>
  <c r="P406" i="7"/>
  <c r="Q417" i="7"/>
  <c r="P417" i="7"/>
  <c r="Q418" i="7"/>
  <c r="P418" i="7"/>
  <c r="Q405" i="7"/>
  <c r="P405" i="7"/>
  <c r="Q416" i="7"/>
  <c r="P416" i="7"/>
  <c r="Q408" i="7"/>
  <c r="P408" i="7"/>
  <c r="Q400" i="7"/>
  <c r="P400" i="7"/>
  <c r="Q419" i="7"/>
  <c r="P419" i="7"/>
  <c r="Q411" i="7"/>
  <c r="P411" i="7"/>
  <c r="Q407" i="7"/>
  <c r="P407" i="7"/>
  <c r="Q410" i="7"/>
  <c r="P410" i="7"/>
  <c r="P359" i="7"/>
  <c r="P383" i="7"/>
  <c r="P380" i="7"/>
  <c r="P393" i="7"/>
  <c r="P382" i="7"/>
  <c r="P375" i="7"/>
  <c r="P381" i="7"/>
  <c r="P356" i="7"/>
  <c r="P363" i="7"/>
  <c r="P396" i="7"/>
  <c r="P374" i="7"/>
  <c r="P378" i="7"/>
  <c r="P384" i="7"/>
  <c r="P358" i="7"/>
  <c r="P376" i="7"/>
  <c r="P377" i="7"/>
  <c r="P388" i="7"/>
  <c r="P361" i="7"/>
  <c r="P391" i="7"/>
  <c r="P385" i="7"/>
  <c r="P371" i="7"/>
  <c r="P366" i="7"/>
  <c r="P373" i="7"/>
  <c r="P365" i="7"/>
  <c r="P370" i="7"/>
  <c r="P390" i="7"/>
  <c r="P394" i="7"/>
  <c r="P362" i="7"/>
  <c r="P397" i="7"/>
  <c r="P395" i="7"/>
  <c r="P392" i="7"/>
  <c r="P389" i="7"/>
  <c r="P387" i="7"/>
  <c r="P386" i="7"/>
  <c r="P379" i="7"/>
  <c r="P372" i="7"/>
  <c r="P369" i="7"/>
  <c r="P368" i="7"/>
  <c r="P367" i="7"/>
  <c r="P364" i="7"/>
  <c r="P360" i="7"/>
  <c r="P357" i="7"/>
  <c r="Q343" i="7"/>
  <c r="P343" i="7"/>
  <c r="Q340" i="7"/>
  <c r="P340" i="7"/>
  <c r="Q350" i="7"/>
  <c r="P350" i="7"/>
  <c r="Q347" i="7"/>
  <c r="P347" i="7"/>
  <c r="Q355" i="7"/>
  <c r="P355" i="7"/>
  <c r="Q349" i="7"/>
  <c r="P349" i="7"/>
  <c r="Q348" i="7"/>
  <c r="P348" i="7"/>
  <c r="Q351" i="7"/>
  <c r="P351" i="7"/>
  <c r="Q352" i="7"/>
  <c r="P352" i="7"/>
  <c r="Q341" i="7"/>
  <c r="P341" i="7"/>
  <c r="Q342" i="7"/>
  <c r="P342" i="7"/>
  <c r="Q344" i="7"/>
  <c r="P344" i="7"/>
  <c r="Q346" i="7"/>
  <c r="P346" i="7"/>
  <c r="Q339" i="7"/>
  <c r="P339" i="7"/>
  <c r="Q337" i="7"/>
  <c r="P337" i="7"/>
  <c r="Q354" i="7"/>
  <c r="P354" i="7"/>
  <c r="Q353" i="7"/>
  <c r="P353" i="7"/>
  <c r="Q338" i="7"/>
  <c r="P338" i="7"/>
  <c r="Q345" i="7"/>
  <c r="P345" i="7"/>
  <c r="Q336" i="7"/>
  <c r="P336" i="7"/>
  <c r="Q329" i="7"/>
  <c r="P329" i="7"/>
  <c r="Q325" i="7"/>
  <c r="P325" i="7"/>
  <c r="Q330" i="7"/>
  <c r="P330" i="7"/>
  <c r="Q322" i="7"/>
  <c r="P322" i="7"/>
  <c r="Q334" i="7"/>
  <c r="P334" i="7"/>
  <c r="Q327" i="7"/>
  <c r="P327" i="7"/>
  <c r="Q333" i="7"/>
  <c r="P333" i="7"/>
  <c r="Q320" i="7"/>
  <c r="P320" i="7"/>
  <c r="Q324" i="7"/>
  <c r="P324" i="7"/>
  <c r="Q328" i="7"/>
  <c r="P328" i="7"/>
  <c r="Q321" i="7"/>
  <c r="P321" i="7"/>
  <c r="Q326" i="7"/>
  <c r="P326" i="7"/>
  <c r="Q335" i="7"/>
  <c r="P335" i="7"/>
  <c r="Q332" i="7"/>
  <c r="P332" i="7"/>
  <c r="Q323" i="7"/>
  <c r="P323" i="7"/>
  <c r="Q331" i="7"/>
  <c r="P331" i="7"/>
  <c r="Q319" i="7"/>
  <c r="P319" i="7"/>
  <c r="Q299" i="7"/>
  <c r="P299" i="7"/>
  <c r="Q300" i="7"/>
  <c r="P300" i="7"/>
  <c r="Q302" i="7"/>
  <c r="P302" i="7"/>
  <c r="Q293" i="7"/>
  <c r="P293" i="7"/>
  <c r="Q306" i="7"/>
  <c r="P306" i="7"/>
  <c r="Q310" i="7"/>
  <c r="P310" i="7"/>
  <c r="Q309" i="7"/>
  <c r="P309" i="7"/>
  <c r="Q295" i="7"/>
  <c r="P295" i="7"/>
  <c r="Q307" i="7"/>
  <c r="P307" i="7"/>
  <c r="Q308" i="7"/>
  <c r="P308" i="7"/>
  <c r="Q297" i="7"/>
  <c r="P297" i="7"/>
  <c r="Q311" i="7"/>
  <c r="P311" i="7"/>
  <c r="Q294" i="7"/>
  <c r="P294" i="7"/>
  <c r="Q318" i="7"/>
  <c r="P318" i="7"/>
  <c r="Q305" i="7"/>
  <c r="P305" i="7"/>
  <c r="Q304" i="7"/>
  <c r="P304" i="7"/>
  <c r="Q316" i="7"/>
  <c r="P316" i="7"/>
  <c r="Q314" i="7"/>
  <c r="P314" i="7"/>
  <c r="Q296" i="7"/>
  <c r="P296" i="7"/>
  <c r="Q317" i="7"/>
  <c r="P317" i="7"/>
  <c r="Q312" i="7"/>
  <c r="P312" i="7"/>
  <c r="Q301" i="7"/>
  <c r="P301" i="7"/>
  <c r="Q313" i="7"/>
  <c r="P313" i="7"/>
  <c r="Q315" i="7"/>
  <c r="P315" i="7"/>
  <c r="Q303" i="7"/>
  <c r="P303" i="7"/>
  <c r="Q298" i="7"/>
  <c r="P298" i="7"/>
  <c r="Q292" i="7"/>
  <c r="P292" i="7"/>
  <c r="Q267" i="7"/>
  <c r="P267" i="7"/>
  <c r="Q253" i="7"/>
  <c r="P253" i="7"/>
  <c r="Q178" i="7"/>
  <c r="P178" i="7"/>
  <c r="Q194" i="7"/>
  <c r="P194" i="7"/>
  <c r="Q174" i="7"/>
  <c r="P174" i="7"/>
  <c r="Q277" i="7"/>
  <c r="P277" i="7"/>
  <c r="Q262" i="7"/>
  <c r="P262" i="7"/>
  <c r="Q282" i="7"/>
  <c r="P282" i="7"/>
  <c r="Q226" i="7"/>
  <c r="P226" i="7"/>
  <c r="Q255" i="7"/>
  <c r="P255" i="7"/>
  <c r="Q258" i="7"/>
  <c r="P258" i="7"/>
  <c r="Q254" i="7"/>
  <c r="P254" i="7"/>
  <c r="Q218" i="7"/>
  <c r="P218" i="7"/>
  <c r="Q223" i="7"/>
  <c r="P223" i="7"/>
  <c r="Q230" i="7"/>
  <c r="P230" i="7"/>
  <c r="Q228" i="7"/>
  <c r="P228" i="7"/>
  <c r="Q259" i="7"/>
  <c r="P259" i="7"/>
  <c r="Q234" i="7"/>
  <c r="P234" i="7"/>
  <c r="Q190" i="7"/>
  <c r="P190" i="7"/>
  <c r="Q222" i="7"/>
  <c r="P222" i="7"/>
  <c r="Q196" i="7"/>
  <c r="P196" i="7"/>
  <c r="Q271" i="7"/>
  <c r="P271" i="7"/>
  <c r="Q169" i="7"/>
  <c r="P169" i="7"/>
  <c r="Q272" i="7"/>
  <c r="P272" i="7"/>
  <c r="Q265" i="7"/>
  <c r="P265" i="7"/>
  <c r="Q241" i="7"/>
  <c r="P241" i="7"/>
  <c r="Q202" i="7"/>
  <c r="P202" i="7"/>
  <c r="Q217" i="7"/>
  <c r="P217" i="7"/>
  <c r="Q290" i="7"/>
  <c r="P290" i="7"/>
  <c r="Q225" i="7"/>
  <c r="P225" i="7"/>
  <c r="Q279" i="7"/>
  <c r="P279" i="7"/>
  <c r="Q180" i="7"/>
  <c r="P180" i="7"/>
  <c r="Q276" i="7"/>
  <c r="P276" i="7"/>
  <c r="Q199" i="7"/>
  <c r="P199" i="7"/>
  <c r="Q257" i="7"/>
  <c r="P257" i="7"/>
  <c r="Q179" i="7"/>
  <c r="P179" i="7"/>
  <c r="Q189" i="7"/>
  <c r="P189" i="7"/>
  <c r="Q176" i="7"/>
  <c r="P176" i="7"/>
  <c r="Q281" i="7"/>
  <c r="P281" i="7"/>
  <c r="Q288" i="7"/>
  <c r="P288" i="7"/>
  <c r="Q209" i="7"/>
  <c r="P209" i="7"/>
  <c r="Q260" i="7"/>
  <c r="P260" i="7"/>
  <c r="Q246" i="7"/>
  <c r="P246" i="7"/>
  <c r="Q187" i="7"/>
  <c r="P187" i="7"/>
  <c r="Q207" i="7"/>
  <c r="P207" i="7"/>
  <c r="Q175" i="7"/>
  <c r="P175" i="7"/>
  <c r="Q229" i="7"/>
  <c r="P229" i="7"/>
  <c r="Q203" i="7"/>
  <c r="P203" i="7"/>
  <c r="Q266" i="7"/>
  <c r="P266" i="7"/>
  <c r="Q270" i="7"/>
  <c r="P270" i="7"/>
  <c r="Q173" i="7"/>
  <c r="P173" i="7"/>
  <c r="Q172" i="7"/>
  <c r="P172" i="7"/>
  <c r="Q237" i="7"/>
  <c r="P237" i="7"/>
  <c r="Q200" i="7"/>
  <c r="P200" i="7"/>
  <c r="Q208" i="7"/>
  <c r="P208" i="7"/>
  <c r="Q268" i="7"/>
  <c r="P268" i="7"/>
  <c r="Q183" i="7"/>
  <c r="P183" i="7"/>
  <c r="Q197" i="7"/>
  <c r="P197" i="7"/>
  <c r="Q221" i="7"/>
  <c r="P221" i="7"/>
  <c r="Q286" i="7"/>
  <c r="P286" i="7"/>
  <c r="Q287" i="7"/>
  <c r="P287" i="7"/>
  <c r="Q204" i="7"/>
  <c r="P204" i="7"/>
  <c r="Q248" i="7"/>
  <c r="P248" i="7"/>
  <c r="Q231" i="7"/>
  <c r="P231" i="7"/>
  <c r="Q205" i="7"/>
  <c r="P205" i="7"/>
  <c r="Q278" i="7"/>
  <c r="P278" i="7"/>
  <c r="Q274" i="7"/>
  <c r="P274" i="7"/>
  <c r="Q185" i="7"/>
  <c r="P185" i="7"/>
  <c r="Q191" i="7"/>
  <c r="P191" i="7"/>
  <c r="Q291" i="7"/>
  <c r="P291" i="7"/>
  <c r="Q263" i="7"/>
  <c r="P263" i="7"/>
  <c r="Q238" i="7"/>
  <c r="P238" i="7"/>
  <c r="Q219" i="7"/>
  <c r="P219" i="7"/>
  <c r="Q216" i="7"/>
  <c r="P216" i="7"/>
  <c r="Q284" i="7"/>
  <c r="P284" i="7"/>
  <c r="Q256" i="7"/>
  <c r="P256" i="7"/>
  <c r="Q269" i="7"/>
  <c r="P269" i="7"/>
  <c r="Q243" i="7"/>
  <c r="P243" i="7"/>
  <c r="Q195" i="7"/>
  <c r="P195" i="7"/>
  <c r="Q193" i="7"/>
  <c r="P193" i="7"/>
  <c r="Q206" i="7"/>
  <c r="P206" i="7"/>
  <c r="Q247" i="7"/>
  <c r="P247" i="7"/>
  <c r="Q227" i="7"/>
  <c r="P227" i="7"/>
  <c r="Q213" i="7"/>
  <c r="P213" i="7"/>
  <c r="Q220" i="7"/>
  <c r="P220" i="7"/>
  <c r="Q171" i="7"/>
  <c r="P171" i="7"/>
  <c r="Q283" i="7"/>
  <c r="P283" i="7"/>
  <c r="Q275" i="7"/>
  <c r="P275" i="7"/>
  <c r="Q249" i="7"/>
  <c r="P249" i="7"/>
  <c r="Q240" i="7"/>
  <c r="P240" i="7"/>
  <c r="Q181" i="7"/>
  <c r="P181" i="7"/>
  <c r="Q244" i="7"/>
  <c r="P244" i="7"/>
  <c r="Q232" i="7"/>
  <c r="P232" i="7"/>
  <c r="Q212" i="7"/>
  <c r="P212" i="7"/>
  <c r="Q211" i="7"/>
  <c r="P211" i="7"/>
  <c r="Q289" i="7"/>
  <c r="P289" i="7"/>
  <c r="Q170" i="7"/>
  <c r="P170" i="7"/>
  <c r="Q264" i="7"/>
  <c r="P264" i="7"/>
  <c r="Q188" i="7"/>
  <c r="P188" i="7"/>
  <c r="Q210" i="7"/>
  <c r="P210" i="7"/>
  <c r="Q224" i="7"/>
  <c r="P224" i="7"/>
  <c r="Q192" i="7"/>
  <c r="P192" i="7"/>
  <c r="Q252" i="7"/>
  <c r="P252" i="7"/>
  <c r="Q186" i="7"/>
  <c r="P186" i="7"/>
  <c r="Q182" i="7"/>
  <c r="P182" i="7"/>
  <c r="Q285" i="7"/>
  <c r="P285" i="7"/>
  <c r="Q235" i="7"/>
  <c r="P235" i="7"/>
  <c r="Q201" i="7"/>
  <c r="P201" i="7"/>
  <c r="Q250" i="7"/>
  <c r="P250" i="7"/>
  <c r="Q198" i="7"/>
  <c r="P198" i="7"/>
  <c r="Q215" i="7"/>
  <c r="P215" i="7"/>
  <c r="Q280" i="7"/>
  <c r="P280" i="7"/>
  <c r="Q245" i="7"/>
  <c r="P245" i="7"/>
  <c r="Q177" i="7"/>
  <c r="P177" i="7"/>
  <c r="Q273" i="7"/>
  <c r="P273" i="7"/>
  <c r="Q261" i="7"/>
  <c r="P261" i="7"/>
  <c r="Q251" i="7"/>
  <c r="P251" i="7"/>
  <c r="Q233" i="7"/>
  <c r="P233" i="7"/>
  <c r="Q236" i="7"/>
  <c r="P236" i="7"/>
  <c r="Q239" i="7"/>
  <c r="P239" i="7"/>
  <c r="Q184" i="7"/>
  <c r="P184" i="7"/>
  <c r="Q214" i="7"/>
  <c r="P214" i="7"/>
  <c r="Q242" i="7"/>
  <c r="P242" i="7"/>
  <c r="Q168" i="7"/>
  <c r="P168" i="7"/>
  <c r="Q167" i="7"/>
  <c r="P167" i="7"/>
  <c r="Q166" i="7"/>
  <c r="P166" i="7"/>
  <c r="Q165" i="7"/>
  <c r="P165" i="7"/>
  <c r="Q151" i="7"/>
  <c r="P151" i="7"/>
  <c r="Q145" i="7"/>
  <c r="P145" i="7"/>
  <c r="Q160" i="7"/>
  <c r="P160" i="7"/>
  <c r="Q162" i="7"/>
  <c r="P162" i="7"/>
  <c r="Q161" i="7"/>
  <c r="P161" i="7"/>
  <c r="Q164" i="7"/>
  <c r="P164" i="7"/>
  <c r="Q157" i="7"/>
  <c r="P157" i="7"/>
  <c r="Q152" i="7"/>
  <c r="P152" i="7"/>
  <c r="Q158" i="7"/>
  <c r="P158" i="7"/>
  <c r="Q159" i="7"/>
  <c r="P159" i="7"/>
  <c r="Q149" i="7"/>
  <c r="P149" i="7"/>
  <c r="Q144" i="7"/>
  <c r="P144" i="7"/>
  <c r="Q150" i="7"/>
  <c r="P150" i="7"/>
  <c r="Q163" i="7"/>
  <c r="P163" i="7"/>
  <c r="Q148" i="7"/>
  <c r="P148" i="7"/>
  <c r="Q147" i="7"/>
  <c r="P147" i="7"/>
  <c r="Q155" i="7"/>
  <c r="P155" i="7"/>
  <c r="Q154" i="7"/>
  <c r="P154" i="7"/>
  <c r="Q153" i="7"/>
  <c r="P153" i="7"/>
  <c r="Q156" i="7"/>
  <c r="P156" i="7"/>
  <c r="Q146" i="7"/>
  <c r="P146" i="7"/>
  <c r="Q142" i="7"/>
  <c r="P142" i="7"/>
  <c r="Q138" i="7"/>
  <c r="P138" i="7"/>
  <c r="Q139" i="7"/>
  <c r="P139" i="7"/>
  <c r="Q140" i="7"/>
  <c r="P140" i="7"/>
  <c r="Q143" i="7"/>
  <c r="P143" i="7"/>
  <c r="Q137" i="7"/>
  <c r="P137" i="7"/>
  <c r="Q141" i="7"/>
  <c r="P141" i="7"/>
  <c r="Q46" i="7"/>
  <c r="P46" i="7"/>
  <c r="Q84" i="7"/>
  <c r="P84" i="7"/>
  <c r="Q136" i="7"/>
  <c r="P136" i="7"/>
  <c r="Q13" i="7"/>
  <c r="P13" i="7"/>
  <c r="Q93" i="7"/>
  <c r="P93" i="7"/>
  <c r="Q17" i="7"/>
  <c r="P17" i="7"/>
  <c r="Q25" i="7"/>
  <c r="P25" i="7"/>
  <c r="Q47" i="7"/>
  <c r="P47" i="7"/>
  <c r="Q123" i="7"/>
  <c r="P123" i="7"/>
  <c r="Q34" i="7"/>
  <c r="P34" i="7"/>
  <c r="Q80" i="7"/>
  <c r="P80" i="7"/>
  <c r="Q62" i="7"/>
  <c r="P62" i="7"/>
  <c r="Q41" i="7"/>
  <c r="P41" i="7"/>
  <c r="Q122" i="7"/>
  <c r="P122" i="7"/>
  <c r="Q50" i="7"/>
  <c r="P50" i="7"/>
  <c r="Q55" i="7"/>
  <c r="P55" i="7"/>
  <c r="Q54" i="7"/>
  <c r="P54" i="7"/>
  <c r="Q113" i="7"/>
  <c r="P113" i="7"/>
  <c r="Q134" i="7"/>
  <c r="P134" i="7"/>
  <c r="Q19" i="7"/>
  <c r="P19" i="7"/>
  <c r="Q43" i="7"/>
  <c r="P43" i="7"/>
  <c r="Q121" i="7"/>
  <c r="P121" i="7"/>
  <c r="Q20" i="7"/>
  <c r="P20" i="7"/>
  <c r="Q120" i="7"/>
  <c r="P120" i="7"/>
  <c r="Q105" i="7"/>
  <c r="P105" i="7"/>
  <c r="Q48" i="7"/>
  <c r="P48" i="7"/>
  <c r="Q114" i="7"/>
  <c r="P114" i="7"/>
  <c r="Q79" i="7"/>
  <c r="P79" i="7"/>
  <c r="Q92" i="7"/>
  <c r="P92" i="7"/>
  <c r="Q98" i="7"/>
  <c r="P98" i="7"/>
  <c r="Q31" i="7"/>
  <c r="P31" i="7"/>
  <c r="Q76" i="7"/>
  <c r="P76" i="7"/>
  <c r="Q132" i="7"/>
  <c r="P132" i="7"/>
  <c r="Q108" i="7"/>
  <c r="P108" i="7"/>
  <c r="Q35" i="7"/>
  <c r="P35" i="7"/>
  <c r="Q28" i="7"/>
  <c r="P28" i="7"/>
  <c r="Q99" i="7"/>
  <c r="P99" i="7"/>
  <c r="Q135" i="7"/>
  <c r="P135" i="7"/>
  <c r="Q81" i="7"/>
  <c r="P81" i="7"/>
  <c r="Q60" i="7"/>
  <c r="P60" i="7"/>
  <c r="Q30" i="7"/>
  <c r="P30" i="7"/>
  <c r="Q71" i="7"/>
  <c r="P71" i="7"/>
  <c r="Q131" i="7"/>
  <c r="P131" i="7"/>
  <c r="Q119" i="7"/>
  <c r="P119" i="7"/>
  <c r="Q106" i="7"/>
  <c r="P106" i="7"/>
  <c r="Q66" i="7"/>
  <c r="P66" i="7"/>
  <c r="Q44" i="7"/>
  <c r="P44" i="7"/>
  <c r="Q117" i="7"/>
  <c r="P117" i="7"/>
  <c r="Q86" i="7"/>
  <c r="P86" i="7"/>
  <c r="Q102" i="7"/>
  <c r="P102" i="7"/>
  <c r="Q116" i="7"/>
  <c r="P116" i="7"/>
  <c r="Q91" i="7"/>
  <c r="P91" i="7"/>
  <c r="Q69" i="7"/>
  <c r="P69" i="7"/>
  <c r="Q133" i="7"/>
  <c r="P133" i="7"/>
  <c r="Q57" i="7"/>
  <c r="P57" i="7"/>
  <c r="Q83" i="7"/>
  <c r="P83" i="7"/>
  <c r="Q130" i="7"/>
  <c r="P130" i="7"/>
  <c r="Q126" i="7"/>
  <c r="P126" i="7"/>
  <c r="Q39" i="7"/>
  <c r="P39" i="7"/>
  <c r="Q104" i="7"/>
  <c r="P104" i="7"/>
  <c r="Q40" i="7"/>
  <c r="P40" i="7"/>
  <c r="Q90" i="7"/>
  <c r="P90" i="7"/>
  <c r="Q52" i="7"/>
  <c r="P52" i="7"/>
  <c r="Q74" i="7"/>
  <c r="P74" i="7"/>
  <c r="Q67" i="7"/>
  <c r="P67" i="7"/>
  <c r="Q128" i="7"/>
  <c r="P128" i="7"/>
  <c r="Q109" i="7"/>
  <c r="P109" i="7"/>
  <c r="Q101" i="7"/>
  <c r="P101" i="7"/>
  <c r="Q58" i="7"/>
  <c r="P58" i="7"/>
  <c r="Q112" i="7"/>
  <c r="P112" i="7"/>
  <c r="Q53" i="7"/>
  <c r="P53" i="7"/>
  <c r="Q89" i="7"/>
  <c r="P89" i="7"/>
  <c r="Q59" i="7"/>
  <c r="P59" i="7"/>
  <c r="Q61" i="7"/>
  <c r="P61" i="7"/>
  <c r="Q75" i="7"/>
  <c r="P75" i="7"/>
  <c r="Q42" i="7"/>
  <c r="P42" i="7"/>
  <c r="Q15" i="7"/>
  <c r="P15" i="7"/>
  <c r="Q21" i="7"/>
  <c r="P21" i="7"/>
  <c r="Q38" i="7"/>
  <c r="P38" i="7"/>
  <c r="Q37" i="7"/>
  <c r="P37" i="7"/>
  <c r="Q63" i="7"/>
  <c r="P63" i="7"/>
  <c r="Q16" i="7"/>
  <c r="P16" i="7"/>
  <c r="Q129" i="7"/>
  <c r="P129" i="7"/>
  <c r="Q45" i="7"/>
  <c r="P45" i="7"/>
  <c r="Q12" i="7"/>
  <c r="P12" i="7"/>
  <c r="Q22" i="7"/>
  <c r="P22" i="7"/>
  <c r="Q118" i="7"/>
  <c r="P118" i="7"/>
  <c r="Q72" i="7"/>
  <c r="P72" i="7"/>
  <c r="Q14" i="7"/>
  <c r="P14" i="7"/>
  <c r="Q24" i="7"/>
  <c r="P24" i="7"/>
  <c r="Q70" i="7"/>
  <c r="P70" i="7"/>
  <c r="Q73" i="7"/>
  <c r="P73" i="7"/>
  <c r="Q77" i="7"/>
  <c r="P77" i="7"/>
  <c r="Q36" i="7"/>
  <c r="P36" i="7"/>
  <c r="Q87" i="7"/>
  <c r="P87" i="7"/>
  <c r="Q26" i="7"/>
  <c r="P26" i="7"/>
  <c r="Q127" i="7"/>
  <c r="P127" i="7"/>
  <c r="Q95" i="7"/>
  <c r="P95" i="7"/>
  <c r="Q103" i="7"/>
  <c r="P103" i="7"/>
  <c r="Q111" i="7"/>
  <c r="P111" i="7"/>
  <c r="Q88" i="7"/>
  <c r="P88" i="7"/>
  <c r="Q94" i="7"/>
  <c r="P94" i="7"/>
  <c r="Q82" i="7"/>
  <c r="P82" i="7"/>
  <c r="Q29" i="7"/>
  <c r="P29" i="7"/>
  <c r="Q110" i="7"/>
  <c r="P110" i="7"/>
  <c r="Q33" i="7"/>
  <c r="P33" i="7"/>
  <c r="Q51" i="7"/>
  <c r="P51" i="7"/>
  <c r="Q18" i="7"/>
  <c r="P18" i="7"/>
  <c r="Q125" i="7"/>
  <c r="P125" i="7"/>
  <c r="Q23" i="7"/>
  <c r="P23" i="7"/>
  <c r="Q115" i="7"/>
  <c r="P115" i="7"/>
  <c r="Q85" i="7"/>
  <c r="P85" i="7"/>
  <c r="Q96" i="7"/>
  <c r="P96" i="7"/>
  <c r="Q27" i="7"/>
  <c r="P27" i="7"/>
  <c r="Q32" i="7"/>
  <c r="P32" i="7"/>
  <c r="Q49" i="7"/>
  <c r="P49" i="7"/>
  <c r="Q65" i="7"/>
  <c r="P65" i="7"/>
  <c r="Q78" i="7"/>
  <c r="P78" i="7"/>
  <c r="Q100" i="7"/>
  <c r="P100" i="7"/>
  <c r="Q124" i="7"/>
  <c r="P124" i="7"/>
  <c r="Q107" i="7"/>
  <c r="P107" i="7"/>
  <c r="Q68" i="7"/>
  <c r="P68" i="7"/>
  <c r="Q56" i="7"/>
  <c r="P56" i="7"/>
  <c r="Q97" i="7"/>
  <c r="P97" i="7"/>
  <c r="Q64" i="7"/>
  <c r="P64" i="7"/>
  <c r="Q10" i="7"/>
  <c r="P10" i="7"/>
  <c r="Q8" i="7"/>
  <c r="P8" i="7"/>
  <c r="Q9" i="7"/>
  <c r="P9" i="7"/>
  <c r="Q11" i="7"/>
  <c r="P11" i="7"/>
  <c r="R405" i="7" l="1"/>
  <c r="R399" i="7"/>
  <c r="R442" i="7"/>
  <c r="R465" i="7"/>
  <c r="R523" i="7"/>
  <c r="R583" i="7"/>
  <c r="R510" i="7"/>
  <c r="R545" i="7"/>
  <c r="R579" i="7"/>
  <c r="R566" i="7"/>
  <c r="R520" i="7"/>
  <c r="R624" i="7"/>
  <c r="R682" i="7"/>
  <c r="R65" i="7"/>
  <c r="R290" i="7"/>
  <c r="R348" i="7"/>
  <c r="R530" i="7"/>
  <c r="R490" i="7"/>
  <c r="R588" i="7"/>
  <c r="R598" i="7"/>
  <c r="R564" i="7"/>
  <c r="R558" i="7"/>
  <c r="R592" i="7"/>
  <c r="R513" i="7"/>
  <c r="R488" i="7"/>
  <c r="R536" i="7"/>
  <c r="R501" i="7"/>
  <c r="R529" i="7"/>
  <c r="R533" i="7"/>
  <c r="R565" i="7"/>
  <c r="R515" i="7"/>
  <c r="R623" i="7"/>
  <c r="R661" i="7"/>
  <c r="R698" i="7"/>
  <c r="R772" i="7"/>
  <c r="R791" i="7"/>
  <c r="R822" i="7"/>
  <c r="R846" i="7"/>
  <c r="R966" i="7"/>
  <c r="R331" i="7"/>
  <c r="R320" i="7"/>
  <c r="R327" i="7"/>
  <c r="R322" i="7"/>
  <c r="R475" i="7"/>
  <c r="R1016" i="7"/>
  <c r="R1070" i="7"/>
  <c r="R78" i="7"/>
  <c r="R108" i="7"/>
  <c r="R76" i="7"/>
  <c r="R143" i="7"/>
  <c r="R163" i="7"/>
  <c r="R232" i="7"/>
  <c r="R183" i="7"/>
  <c r="R257" i="7"/>
  <c r="R330" i="7"/>
  <c r="R345" i="7"/>
  <c r="R989" i="7"/>
  <c r="R23" i="7"/>
  <c r="R24" i="7"/>
  <c r="R133" i="7"/>
  <c r="R17" i="7"/>
  <c r="R423" i="7"/>
  <c r="R847" i="7"/>
  <c r="R954" i="7"/>
  <c r="R930" i="7"/>
  <c r="R960" i="7"/>
  <c r="R1075" i="7"/>
  <c r="R265" i="7"/>
  <c r="R190" i="7"/>
  <c r="R267" i="7"/>
  <c r="R315" i="7"/>
  <c r="R295" i="7"/>
  <c r="R480" i="7"/>
  <c r="R534" i="7"/>
  <c r="R543" i="7"/>
  <c r="R499" i="7"/>
  <c r="R646" i="7"/>
  <c r="R659" i="7"/>
  <c r="R713" i="7"/>
  <c r="R992" i="7"/>
  <c r="R49" i="7"/>
  <c r="R18" i="7"/>
  <c r="R112" i="7"/>
  <c r="R269" i="7"/>
  <c r="R843" i="7"/>
  <c r="R900" i="7"/>
  <c r="R137" i="7"/>
  <c r="R149" i="7"/>
  <c r="R157" i="7"/>
  <c r="R160" i="7"/>
  <c r="R214" i="7"/>
  <c r="R177" i="7"/>
  <c r="R171" i="7"/>
  <c r="R247" i="7"/>
  <c r="R354" i="7"/>
  <c r="R350" i="7"/>
  <c r="R410" i="7"/>
  <c r="R411" i="7"/>
  <c r="R400" i="7"/>
  <c r="R416" i="7"/>
  <c r="R641" i="7"/>
  <c r="R776" i="7"/>
  <c r="R736" i="7"/>
  <c r="R756" i="7"/>
  <c r="R801" i="7"/>
  <c r="R831" i="7"/>
  <c r="R893" i="7"/>
  <c r="R944" i="7"/>
  <c r="R883" i="7"/>
  <c r="R923" i="7"/>
  <c r="R906" i="7"/>
  <c r="R961" i="7"/>
  <c r="R1022" i="7"/>
  <c r="R1042" i="7"/>
  <c r="R1061" i="7"/>
  <c r="R1048" i="7"/>
  <c r="R73" i="7"/>
  <c r="R21" i="7"/>
  <c r="R128" i="7"/>
  <c r="R74" i="7"/>
  <c r="R264" i="7"/>
  <c r="R219" i="7"/>
  <c r="R287" i="7"/>
  <c r="R207" i="7"/>
  <c r="R169" i="7"/>
  <c r="R258" i="7"/>
  <c r="R353" i="7"/>
  <c r="R346" i="7"/>
  <c r="R449" i="7"/>
  <c r="R453" i="7"/>
  <c r="R456" i="7"/>
  <c r="R461" i="7"/>
  <c r="R463" i="7"/>
  <c r="R489" i="7"/>
  <c r="R487" i="7"/>
  <c r="R496" i="7"/>
  <c r="R560" i="7"/>
  <c r="R581" i="7"/>
  <c r="R622" i="7"/>
  <c r="R616" i="7"/>
  <c r="R613" i="7"/>
  <c r="R714" i="7"/>
  <c r="R749" i="7"/>
  <c r="R742" i="7"/>
  <c r="R741" i="7"/>
  <c r="R724" i="7"/>
  <c r="R765" i="7"/>
  <c r="R807" i="7"/>
  <c r="R789" i="7"/>
  <c r="R820" i="7"/>
  <c r="R814" i="7"/>
  <c r="R816" i="7"/>
  <c r="R817" i="7"/>
  <c r="R812" i="7"/>
  <c r="R828" i="7"/>
  <c r="R862" i="7"/>
  <c r="R939" i="7"/>
  <c r="R940" i="7"/>
  <c r="R915" i="7"/>
  <c r="R982" i="7"/>
  <c r="R1001" i="7"/>
  <c r="R983" i="7"/>
  <c r="R1066" i="7"/>
  <c r="R1059" i="7"/>
  <c r="R64" i="7"/>
  <c r="R91" i="7"/>
  <c r="R119" i="7"/>
  <c r="R60" i="7"/>
  <c r="R278" i="7"/>
  <c r="R197" i="7"/>
  <c r="R314" i="7"/>
  <c r="R436" i="7"/>
  <c r="R443" i="7"/>
  <c r="R458" i="7"/>
  <c r="R462" i="7"/>
  <c r="R470" i="7"/>
  <c r="R473" i="7"/>
  <c r="R549" i="7"/>
  <c r="R498" i="7"/>
  <c r="R485" i="7"/>
  <c r="R689" i="7"/>
  <c r="R683" i="7"/>
  <c r="R737" i="7"/>
  <c r="R768" i="7"/>
  <c r="R754" i="7"/>
  <c r="R798" i="7"/>
  <c r="R792" i="7"/>
  <c r="R809" i="7"/>
  <c r="R790" i="7"/>
  <c r="R808" i="7"/>
  <c r="R797" i="7"/>
  <c r="R821" i="7"/>
  <c r="R925" i="7"/>
  <c r="R935" i="7"/>
  <c r="R971" i="7"/>
  <c r="R977" i="7"/>
  <c r="R980" i="7"/>
  <c r="R991" i="7"/>
  <c r="R993" i="7"/>
  <c r="R1051" i="7"/>
  <c r="R1054" i="7"/>
  <c r="R1063" i="7"/>
  <c r="R1068" i="7"/>
  <c r="R8" i="7"/>
  <c r="R56" i="7"/>
  <c r="R71" i="7"/>
  <c r="R135" i="7"/>
  <c r="R48" i="7"/>
  <c r="R113" i="7"/>
  <c r="R200" i="7"/>
  <c r="R317" i="7"/>
  <c r="R336" i="7"/>
  <c r="R440" i="7"/>
  <c r="R455" i="7"/>
  <c r="R466" i="7"/>
  <c r="R589" i="7"/>
  <c r="R540" i="7"/>
  <c r="R693" i="7"/>
  <c r="R68" i="7"/>
  <c r="R12" i="7"/>
  <c r="R129" i="7"/>
  <c r="R15" i="7"/>
  <c r="R75" i="7"/>
  <c r="R84" i="7"/>
  <c r="R142" i="7"/>
  <c r="R184" i="7"/>
  <c r="R182" i="7"/>
  <c r="R249" i="7"/>
  <c r="R272" i="7"/>
  <c r="R253" i="7"/>
  <c r="R292" i="7"/>
  <c r="R293" i="7"/>
  <c r="R300" i="7"/>
  <c r="R335" i="7"/>
  <c r="R324" i="7"/>
  <c r="R412" i="7"/>
  <c r="R398" i="7"/>
  <c r="R426" i="7"/>
  <c r="R556" i="7"/>
  <c r="R517" i="7"/>
  <c r="R550" i="7"/>
  <c r="R509" i="7"/>
  <c r="R491" i="7"/>
  <c r="R524" i="7"/>
  <c r="R653" i="7"/>
  <c r="R704" i="7"/>
  <c r="R699" i="7"/>
  <c r="R805" i="7"/>
  <c r="R855" i="7"/>
  <c r="R860" i="7"/>
  <c r="R865" i="7"/>
  <c r="R858" i="7"/>
  <c r="R868" i="7"/>
  <c r="R902" i="7"/>
  <c r="R924" i="7"/>
  <c r="R869" i="7"/>
  <c r="R945" i="7"/>
  <c r="R943" i="7"/>
  <c r="R946" i="7"/>
  <c r="R892" i="7"/>
  <c r="R910" i="7"/>
  <c r="R951" i="7"/>
  <c r="R975" i="7"/>
  <c r="R1076" i="7"/>
  <c r="R33" i="7"/>
  <c r="R111" i="7"/>
  <c r="R40" i="7"/>
  <c r="R50" i="7"/>
  <c r="R29" i="7"/>
  <c r="R109" i="7"/>
  <c r="R52" i="7"/>
  <c r="R39" i="7"/>
  <c r="R28" i="7"/>
  <c r="R79" i="7"/>
  <c r="R80" i="7"/>
  <c r="R25" i="7"/>
  <c r="R224" i="7"/>
  <c r="R170" i="7"/>
  <c r="R205" i="7"/>
  <c r="R671" i="7"/>
  <c r="R696" i="7"/>
  <c r="R707" i="7"/>
  <c r="R1000" i="7"/>
  <c r="R988" i="7"/>
  <c r="R1078" i="7"/>
  <c r="R10" i="7"/>
  <c r="R32" i="7"/>
  <c r="R72" i="7"/>
  <c r="R42" i="7"/>
  <c r="R106" i="7"/>
  <c r="R121" i="7"/>
  <c r="R159" i="7"/>
  <c r="R145" i="7"/>
  <c r="R167" i="7"/>
  <c r="R198" i="7"/>
  <c r="R220" i="7"/>
  <c r="R291" i="7"/>
  <c r="R237" i="7"/>
  <c r="R266" i="7"/>
  <c r="R217" i="7"/>
  <c r="R241" i="7"/>
  <c r="R259" i="7"/>
  <c r="R218" i="7"/>
  <c r="R262" i="7"/>
  <c r="R420" i="7"/>
  <c r="R402" i="7"/>
  <c r="R403" i="7"/>
  <c r="R413" i="7"/>
  <c r="R421" i="7"/>
  <c r="R430" i="7"/>
  <c r="R432" i="7"/>
  <c r="R445" i="7"/>
  <c r="R425" i="7"/>
  <c r="R441" i="7"/>
  <c r="R548" i="7"/>
  <c r="R526" i="7"/>
  <c r="R497" i="7"/>
  <c r="R577" i="7"/>
  <c r="R575" i="7"/>
  <c r="R493" i="7"/>
  <c r="R574" i="7"/>
  <c r="R504" i="7"/>
  <c r="R554" i="7"/>
  <c r="R522" i="7"/>
  <c r="R585" i="7"/>
  <c r="R559" i="7"/>
  <c r="R620" i="7"/>
  <c r="R636" i="7"/>
  <c r="R663" i="7"/>
  <c r="R702" i="7"/>
  <c r="R706" i="7"/>
  <c r="R738" i="7"/>
  <c r="R731" i="7"/>
  <c r="R786" i="7"/>
  <c r="R728" i="7"/>
  <c r="R774" i="7"/>
  <c r="R725" i="7"/>
  <c r="R834" i="7"/>
  <c r="R827" i="7"/>
  <c r="R844" i="7"/>
  <c r="R848" i="7"/>
  <c r="R851" i="7"/>
  <c r="R854" i="7"/>
  <c r="R864" i="7"/>
  <c r="R866" i="7"/>
  <c r="R907" i="7"/>
  <c r="R956" i="7"/>
  <c r="R996" i="7"/>
  <c r="R1052" i="7"/>
  <c r="R1034" i="7"/>
  <c r="R260" i="7"/>
  <c r="R176" i="7"/>
  <c r="R668" i="7"/>
  <c r="R1077" i="7"/>
  <c r="R124" i="7"/>
  <c r="R96" i="7"/>
  <c r="R22" i="7"/>
  <c r="R61" i="7"/>
  <c r="R116" i="7"/>
  <c r="R44" i="7"/>
  <c r="R131" i="7"/>
  <c r="R85" i="7"/>
  <c r="R82" i="7"/>
  <c r="R88" i="7"/>
  <c r="R103" i="7"/>
  <c r="R127" i="7"/>
  <c r="R87" i="7"/>
  <c r="R77" i="7"/>
  <c r="R101" i="7"/>
  <c r="R104" i="7"/>
  <c r="R126" i="7"/>
  <c r="R102" i="7"/>
  <c r="R117" i="7"/>
  <c r="R35" i="7"/>
  <c r="R31" i="7"/>
  <c r="R92" i="7"/>
  <c r="R114" i="7"/>
  <c r="R20" i="7"/>
  <c r="R122" i="7"/>
  <c r="R153" i="7"/>
  <c r="R251" i="7"/>
  <c r="R250" i="7"/>
  <c r="R192" i="7"/>
  <c r="R240" i="7"/>
  <c r="R206" i="7"/>
  <c r="R270" i="7"/>
  <c r="R209" i="7"/>
  <c r="R276" i="7"/>
  <c r="R222" i="7"/>
  <c r="R228" i="7"/>
  <c r="R282" i="7"/>
  <c r="R319" i="7"/>
  <c r="R323" i="7"/>
  <c r="R333" i="7"/>
  <c r="R344" i="7"/>
  <c r="R341" i="7"/>
  <c r="R351" i="7"/>
  <c r="R474" i="7"/>
  <c r="R527" i="7"/>
  <c r="R605" i="7"/>
  <c r="R600" i="7"/>
  <c r="R635" i="7"/>
  <c r="R652" i="7"/>
  <c r="R710" i="7"/>
  <c r="R703" i="7"/>
  <c r="R875" i="7"/>
  <c r="R876" i="7"/>
  <c r="R952" i="7"/>
  <c r="R933" i="7"/>
  <c r="R985" i="7"/>
  <c r="R1046" i="7"/>
  <c r="R174" i="7"/>
  <c r="R178" i="7"/>
  <c r="R298" i="7"/>
  <c r="R313" i="7"/>
  <c r="R312" i="7"/>
  <c r="R296" i="7"/>
  <c r="R305" i="7"/>
  <c r="R294" i="7"/>
  <c r="R297" i="7"/>
  <c r="R302" i="7"/>
  <c r="R342" i="7"/>
  <c r="R340" i="7"/>
  <c r="R407" i="7"/>
  <c r="R419" i="7"/>
  <c r="R417" i="7"/>
  <c r="R401" i="7"/>
  <c r="R448" i="7"/>
  <c r="R459" i="7"/>
  <c r="R572" i="7"/>
  <c r="R586" i="7"/>
  <c r="R593" i="7"/>
  <c r="R595" i="7"/>
  <c r="R570" i="7"/>
  <c r="R508" i="7"/>
  <c r="R494" i="7"/>
  <c r="R541" i="7"/>
  <c r="R573" i="7"/>
  <c r="R514" i="7"/>
  <c r="R506" i="7"/>
  <c r="R567" i="7"/>
  <c r="R618" i="7"/>
  <c r="R644" i="7"/>
  <c r="R633" i="7"/>
  <c r="R654" i="7"/>
  <c r="R692" i="7"/>
  <c r="R690" i="7"/>
  <c r="R677" i="7"/>
  <c r="R669" i="7"/>
  <c r="R718" i="7"/>
  <c r="R701" i="7"/>
  <c r="R777" i="7"/>
  <c r="R733" i="7"/>
  <c r="R750" i="7"/>
  <c r="R760" i="7"/>
  <c r="R803" i="7"/>
  <c r="R796" i="7"/>
  <c r="R799" i="7"/>
  <c r="R845" i="7"/>
  <c r="R861" i="7"/>
  <c r="R889" i="7"/>
  <c r="R941" i="7"/>
  <c r="R891" i="7"/>
  <c r="R918" i="7"/>
  <c r="R949" i="7"/>
  <c r="R914" i="7"/>
  <c r="R950" i="7"/>
  <c r="R877" i="7"/>
  <c r="R962" i="7"/>
  <c r="R965" i="7"/>
  <c r="R984" i="7"/>
  <c r="R1005" i="7"/>
  <c r="R1018" i="7"/>
  <c r="R1014" i="7"/>
  <c r="R1033" i="7"/>
  <c r="R1062" i="7"/>
  <c r="R1056" i="7"/>
  <c r="R304" i="7"/>
  <c r="R427" i="7"/>
  <c r="R528" i="7"/>
  <c r="R544" i="7"/>
  <c r="R582" i="7"/>
  <c r="R537" i="7"/>
  <c r="R563" i="7"/>
  <c r="R525" i="7"/>
  <c r="R603" i="7"/>
  <c r="R601" i="7"/>
  <c r="R614" i="7"/>
  <c r="R631" i="7"/>
  <c r="R627" i="7"/>
  <c r="R656" i="7"/>
  <c r="R678" i="7"/>
  <c r="R681" i="7"/>
  <c r="R676" i="7"/>
  <c r="R691" i="7"/>
  <c r="R667" i="7"/>
  <c r="R680" i="7"/>
  <c r="R672" i="7"/>
  <c r="R708" i="7"/>
  <c r="R694" i="7"/>
  <c r="R769" i="7"/>
  <c r="R779" i="7"/>
  <c r="R757" i="7"/>
  <c r="R767" i="7"/>
  <c r="R758" i="7"/>
  <c r="R856" i="7"/>
  <c r="R942" i="7"/>
  <c r="R878" i="7"/>
  <c r="R957" i="7"/>
  <c r="R1026" i="7"/>
  <c r="R1032" i="7"/>
  <c r="R1037" i="7"/>
  <c r="R9" i="7"/>
  <c r="R107" i="7"/>
  <c r="R115" i="7"/>
  <c r="R94" i="7"/>
  <c r="R70" i="7"/>
  <c r="R45" i="7"/>
  <c r="R191" i="7"/>
  <c r="R199" i="7"/>
  <c r="R418" i="7"/>
  <c r="R409" i="7"/>
  <c r="R438" i="7"/>
  <c r="R666" i="7"/>
  <c r="R745" i="7"/>
  <c r="R824" i="7"/>
  <c r="R927" i="7"/>
  <c r="R1036" i="7"/>
  <c r="R11" i="7"/>
  <c r="R63" i="7"/>
  <c r="R38" i="7"/>
  <c r="R89" i="7"/>
  <c r="R83" i="7"/>
  <c r="R148" i="7"/>
  <c r="R164" i="7"/>
  <c r="R202" i="7"/>
  <c r="R230" i="7"/>
  <c r="R467" i="7"/>
  <c r="R464" i="7"/>
  <c r="R469" i="7"/>
  <c r="R721" i="7"/>
  <c r="R734" i="7"/>
  <c r="R778" i="7"/>
  <c r="R782" i="7"/>
  <c r="R908" i="7"/>
  <c r="R947" i="7"/>
  <c r="R934" i="7"/>
  <c r="R1049" i="7"/>
  <c r="R100" i="7"/>
  <c r="R125" i="7"/>
  <c r="R16" i="7"/>
  <c r="R138" i="7"/>
  <c r="R154" i="7"/>
  <c r="R285" i="7"/>
  <c r="R243" i="7"/>
  <c r="R180" i="7"/>
  <c r="R334" i="7"/>
  <c r="R406" i="7"/>
  <c r="R415" i="7"/>
  <c r="R428" i="7"/>
  <c r="R591" i="7"/>
  <c r="R665" i="7"/>
  <c r="R685" i="7"/>
  <c r="R752" i="7"/>
  <c r="R783" i="7"/>
  <c r="R886" i="7"/>
  <c r="R972" i="7"/>
  <c r="R97" i="7"/>
  <c r="R27" i="7"/>
  <c r="R51" i="7"/>
  <c r="R110" i="7"/>
  <c r="R95" i="7"/>
  <c r="R26" i="7"/>
  <c r="R134" i="7"/>
  <c r="R34" i="7"/>
  <c r="R233" i="7"/>
  <c r="R245" i="7"/>
  <c r="R216" i="7"/>
  <c r="R175" i="7"/>
  <c r="R189" i="7"/>
  <c r="R279" i="7"/>
  <c r="R254" i="7"/>
  <c r="R255" i="7"/>
  <c r="R318" i="7"/>
  <c r="R332" i="7"/>
  <c r="R326" i="7"/>
  <c r="R337" i="7"/>
  <c r="R343" i="7"/>
  <c r="R454" i="7"/>
  <c r="R483" i="7"/>
  <c r="R596" i="7"/>
  <c r="R495" i="7"/>
  <c r="R552" i="7"/>
  <c r="R553" i="7"/>
  <c r="R486" i="7"/>
  <c r="R542" i="7"/>
  <c r="R532" i="7"/>
  <c r="R578" i="7"/>
  <c r="R512" i="7"/>
  <c r="R594" i="7"/>
  <c r="R609" i="7"/>
  <c r="R802" i="7"/>
  <c r="R838" i="7"/>
  <c r="R832" i="7"/>
  <c r="R909" i="7"/>
  <c r="R1011" i="7"/>
  <c r="R310" i="7"/>
  <c r="R321" i="7"/>
  <c r="R355" i="7"/>
  <c r="R740" i="7"/>
  <c r="R36" i="7"/>
  <c r="R14" i="7"/>
  <c r="R118" i="7"/>
  <c r="R37" i="7"/>
  <c r="R53" i="7"/>
  <c r="R90" i="7"/>
  <c r="R57" i="7"/>
  <c r="R66" i="7"/>
  <c r="R81" i="7"/>
  <c r="R98" i="7"/>
  <c r="R136" i="7"/>
  <c r="R166" i="7"/>
  <c r="R212" i="7"/>
  <c r="R204" i="7"/>
  <c r="R196" i="7"/>
  <c r="R234" i="7"/>
  <c r="R226" i="7"/>
  <c r="R194" i="7"/>
  <c r="R301" i="7"/>
  <c r="R311" i="7"/>
  <c r="R308" i="7"/>
  <c r="R309" i="7"/>
  <c r="R306" i="7"/>
  <c r="R329" i="7"/>
  <c r="R338" i="7"/>
  <c r="R352" i="7"/>
  <c r="R347" i="7"/>
  <c r="R408" i="7"/>
  <c r="R414" i="7"/>
  <c r="R404" i="7"/>
  <c r="R422" i="7"/>
  <c r="R451" i="7"/>
  <c r="R435" i="7"/>
  <c r="R452" i="7"/>
  <c r="R439" i="7"/>
  <c r="R472" i="7"/>
  <c r="R476" i="7"/>
  <c r="R479" i="7"/>
  <c r="R597" i="7"/>
  <c r="R535" i="7"/>
  <c r="R569" i="7"/>
  <c r="R519" i="7"/>
  <c r="R584" i="7"/>
  <c r="R557" i="7"/>
  <c r="R568" i="7"/>
  <c r="R531" i="7"/>
  <c r="R599" i="7"/>
  <c r="R521" i="7"/>
  <c r="R555" i="7"/>
  <c r="R484" i="7"/>
  <c r="R587" i="7"/>
  <c r="R538" i="7"/>
  <c r="R516" i="7"/>
  <c r="R625" i="7"/>
  <c r="R638" i="7"/>
  <c r="R655" i="7"/>
  <c r="R657" i="7"/>
  <c r="R675" i="7"/>
  <c r="R700" i="7"/>
  <c r="R715" i="7"/>
  <c r="R722" i="7"/>
  <c r="R743" i="7"/>
  <c r="R784" i="7"/>
  <c r="R761" i="7"/>
  <c r="R748" i="7"/>
  <c r="R766" i="7"/>
  <c r="R770" i="7"/>
  <c r="R732" i="7"/>
  <c r="R747" i="7"/>
  <c r="R819" i="7"/>
  <c r="R804" i="7"/>
  <c r="R835" i="7"/>
  <c r="R836" i="7"/>
  <c r="R830" i="7"/>
  <c r="R882" i="7"/>
  <c r="R880" i="7"/>
  <c r="R937" i="7"/>
  <c r="R931" i="7"/>
  <c r="R903" i="7"/>
  <c r="R912" i="7"/>
  <c r="R953" i="7"/>
  <c r="R938" i="7"/>
  <c r="R1004" i="7"/>
  <c r="R1010" i="7"/>
  <c r="R1017" i="7"/>
  <c r="R1072" i="7"/>
  <c r="R507" i="7"/>
  <c r="R551" i="7"/>
  <c r="R610" i="7"/>
  <c r="R649" i="7"/>
  <c r="R662" i="7"/>
  <c r="R687" i="7"/>
  <c r="R684" i="7"/>
  <c r="R679" i="7"/>
  <c r="R697" i="7"/>
  <c r="R711" i="7"/>
  <c r="R717" i="7"/>
  <c r="R720" i="7"/>
  <c r="R735" i="7"/>
  <c r="R744" i="7"/>
  <c r="R763" i="7"/>
  <c r="R781" i="7"/>
  <c r="R780" i="7"/>
  <c r="R753" i="7"/>
  <c r="R723" i="7"/>
  <c r="R825" i="7"/>
  <c r="R800" i="7"/>
  <c r="R795" i="7"/>
  <c r="R810" i="7"/>
  <c r="R806" i="7"/>
  <c r="R833" i="7"/>
  <c r="R842" i="7"/>
  <c r="R850" i="7"/>
  <c r="R853" i="7"/>
  <c r="R867" i="7"/>
  <c r="R899" i="7"/>
  <c r="R870" i="7"/>
  <c r="R911" i="7"/>
  <c r="R921" i="7"/>
  <c r="R879" i="7"/>
  <c r="R885" i="7"/>
  <c r="R928" i="7"/>
  <c r="R872" i="7"/>
  <c r="R959" i="7"/>
  <c r="R998" i="7"/>
  <c r="R1040" i="7"/>
  <c r="R1069" i="7"/>
  <c r="R1073" i="7"/>
  <c r="R1079" i="7"/>
  <c r="R948" i="7"/>
  <c r="R955" i="7"/>
  <c r="R932" i="7"/>
  <c r="R873" i="7"/>
  <c r="R887" i="7"/>
  <c r="R894" i="7"/>
  <c r="R901" i="7"/>
  <c r="R916" i="7"/>
  <c r="R896" i="7"/>
  <c r="R929" i="7"/>
  <c r="R979" i="7"/>
  <c r="R964" i="7"/>
  <c r="R958" i="7"/>
  <c r="R978" i="7"/>
  <c r="R968" i="7"/>
  <c r="R967" i="7"/>
  <c r="R974" i="7"/>
  <c r="R994" i="7"/>
  <c r="R995" i="7"/>
  <c r="R1007" i="7"/>
  <c r="R1013" i="7"/>
  <c r="R1006" i="7"/>
  <c r="R1019" i="7"/>
  <c r="R1003" i="7"/>
  <c r="R1002" i="7"/>
  <c r="R1021" i="7"/>
  <c r="R1012" i="7"/>
  <c r="R1025" i="7"/>
  <c r="R1028" i="7"/>
  <c r="R1064" i="7"/>
  <c r="R1041" i="7"/>
  <c r="R1044" i="7"/>
  <c r="R1038" i="7"/>
  <c r="R1045" i="7"/>
  <c r="R1053" i="7"/>
  <c r="R1067" i="7"/>
  <c r="R1060" i="7"/>
  <c r="R1058" i="7"/>
  <c r="R1035" i="7"/>
  <c r="R1074" i="7"/>
  <c r="R922" i="7"/>
  <c r="R874" i="7"/>
  <c r="R884" i="7"/>
  <c r="R920" i="7"/>
  <c r="R898" i="7"/>
  <c r="R904" i="7"/>
  <c r="R888" i="7"/>
  <c r="R913" i="7"/>
  <c r="R871" i="7"/>
  <c r="R926" i="7"/>
  <c r="R890" i="7"/>
  <c r="R969" i="7"/>
  <c r="R963" i="7"/>
  <c r="R976" i="7"/>
  <c r="R981" i="7"/>
  <c r="R973" i="7"/>
  <c r="R970" i="7"/>
  <c r="R990" i="7"/>
  <c r="R1020" i="7"/>
  <c r="R999" i="7"/>
  <c r="R986" i="7"/>
  <c r="R987" i="7"/>
  <c r="R1023" i="7"/>
  <c r="R1009" i="7"/>
  <c r="R1024" i="7"/>
  <c r="R1015" i="7"/>
  <c r="R997" i="7"/>
  <c r="R1008" i="7"/>
  <c r="R1027" i="7"/>
  <c r="R1050" i="7"/>
  <c r="R1057" i="7"/>
  <c r="R1065" i="7"/>
  <c r="R1043" i="7"/>
  <c r="R1047" i="7"/>
  <c r="R1031" i="7"/>
  <c r="R1055" i="7"/>
  <c r="R1039" i="7"/>
  <c r="R1029" i="7"/>
  <c r="R1030" i="7"/>
  <c r="R1071" i="7"/>
  <c r="R709" i="7"/>
  <c r="R746" i="7"/>
  <c r="R719" i="7"/>
  <c r="R771" i="7"/>
  <c r="R727" i="7"/>
  <c r="R764" i="7"/>
  <c r="R730" i="7"/>
  <c r="R762" i="7"/>
  <c r="R775" i="7"/>
  <c r="R785" i="7"/>
  <c r="R751" i="7"/>
  <c r="R773" i="7"/>
  <c r="R729" i="7"/>
  <c r="R726" i="7"/>
  <c r="R739" i="7"/>
  <c r="R759" i="7"/>
  <c r="R813" i="7"/>
  <c r="R818" i="7"/>
  <c r="R815" i="7"/>
  <c r="R826" i="7"/>
  <c r="R788" i="7"/>
  <c r="R793" i="7"/>
  <c r="R823" i="7"/>
  <c r="R811" i="7"/>
  <c r="R787" i="7"/>
  <c r="R794" i="7"/>
  <c r="R839" i="7"/>
  <c r="R837" i="7"/>
  <c r="R829" i="7"/>
  <c r="R840" i="7"/>
  <c r="R849" i="7"/>
  <c r="R841" i="7"/>
  <c r="R857" i="7"/>
  <c r="R863" i="7"/>
  <c r="R859" i="7"/>
  <c r="R852" i="7"/>
  <c r="R881" i="7"/>
  <c r="R897" i="7"/>
  <c r="R895" i="7"/>
  <c r="R917" i="7"/>
  <c r="R905" i="7"/>
  <c r="R936" i="7"/>
  <c r="R919" i="7"/>
  <c r="R716" i="7"/>
  <c r="R755" i="7"/>
  <c r="R546" i="7"/>
  <c r="R580" i="7"/>
  <c r="R561" i="7"/>
  <c r="R590" i="7"/>
  <c r="R571" i="7"/>
  <c r="R562" i="7"/>
  <c r="R505" i="7"/>
  <c r="R576" i="7"/>
  <c r="R602" i="7"/>
  <c r="R606" i="7"/>
  <c r="R611" i="7"/>
  <c r="R630" i="7"/>
  <c r="R647" i="7"/>
  <c r="R640" i="7"/>
  <c r="R645" i="7"/>
  <c r="R617" i="7"/>
  <c r="R642" i="7"/>
  <c r="R639" i="7"/>
  <c r="R629" i="7"/>
  <c r="R615" i="7"/>
  <c r="R658" i="7"/>
  <c r="R660" i="7"/>
  <c r="R664" i="7"/>
  <c r="R688" i="7"/>
  <c r="R712" i="7"/>
  <c r="R674" i="7"/>
  <c r="R670" i="7"/>
  <c r="R705" i="7"/>
  <c r="R547" i="7"/>
  <c r="R500" i="7"/>
  <c r="R518" i="7"/>
  <c r="R502" i="7"/>
  <c r="R503" i="7"/>
  <c r="R511" i="7"/>
  <c r="R539" i="7"/>
  <c r="R492" i="7"/>
  <c r="R607" i="7"/>
  <c r="R608" i="7"/>
  <c r="R612" i="7"/>
  <c r="R637" i="7"/>
  <c r="R626" i="7"/>
  <c r="R643" i="7"/>
  <c r="R621" i="7"/>
  <c r="R632" i="7"/>
  <c r="R648" i="7"/>
  <c r="R634" i="7"/>
  <c r="R628" i="7"/>
  <c r="R619" i="7"/>
  <c r="R650" i="7"/>
  <c r="R651" i="7"/>
  <c r="R686" i="7"/>
  <c r="R673" i="7"/>
  <c r="R695" i="7"/>
  <c r="R271" i="7"/>
  <c r="R277" i="7"/>
  <c r="R316" i="7"/>
  <c r="R299" i="7"/>
  <c r="R325" i="7"/>
  <c r="R349" i="7"/>
  <c r="R225" i="7"/>
  <c r="R223" i="7"/>
  <c r="R303" i="7"/>
  <c r="R307" i="7"/>
  <c r="R328" i="7"/>
  <c r="R339" i="7"/>
  <c r="R482" i="7"/>
  <c r="R478" i="7"/>
  <c r="R457" i="7"/>
  <c r="R460" i="7"/>
  <c r="R468" i="7"/>
  <c r="R471" i="7"/>
  <c r="R477" i="7"/>
  <c r="R481" i="7"/>
  <c r="R67" i="7"/>
  <c r="R86" i="7"/>
  <c r="R132" i="7"/>
  <c r="R120" i="7"/>
  <c r="R43" i="7"/>
  <c r="R55" i="7"/>
  <c r="R41" i="7"/>
  <c r="R47" i="7"/>
  <c r="R93" i="7"/>
  <c r="R141" i="7"/>
  <c r="R140" i="7"/>
  <c r="R156" i="7"/>
  <c r="R155" i="7"/>
  <c r="R144" i="7"/>
  <c r="R158" i="7"/>
  <c r="R162" i="7"/>
  <c r="R151" i="7"/>
  <c r="R242" i="7"/>
  <c r="R239" i="7"/>
  <c r="R273" i="7"/>
  <c r="R280" i="7"/>
  <c r="R235" i="7"/>
  <c r="R186" i="7"/>
  <c r="R188" i="7"/>
  <c r="R289" i="7"/>
  <c r="R181" i="7"/>
  <c r="R275" i="7"/>
  <c r="R227" i="7"/>
  <c r="R193" i="7"/>
  <c r="R284" i="7"/>
  <c r="R238" i="7"/>
  <c r="R274" i="7"/>
  <c r="R231" i="7"/>
  <c r="R221" i="7"/>
  <c r="R268" i="7"/>
  <c r="R173" i="7"/>
  <c r="R203" i="7"/>
  <c r="R246" i="7"/>
  <c r="R288" i="7"/>
  <c r="R58" i="7"/>
  <c r="R69" i="7"/>
  <c r="R99" i="7"/>
  <c r="R59" i="7"/>
  <c r="R130" i="7"/>
  <c r="R30" i="7"/>
  <c r="R105" i="7"/>
  <c r="R19" i="7"/>
  <c r="R54" i="7"/>
  <c r="R62" i="7"/>
  <c r="R123" i="7"/>
  <c r="R13" i="7"/>
  <c r="R46" i="7"/>
  <c r="R139" i="7"/>
  <c r="R146" i="7"/>
  <c r="R147" i="7"/>
  <c r="R150" i="7"/>
  <c r="R152" i="7"/>
  <c r="R161" i="7"/>
  <c r="R165" i="7"/>
  <c r="R168" i="7"/>
  <c r="R236" i="7"/>
  <c r="R261" i="7"/>
  <c r="R215" i="7"/>
  <c r="R201" i="7"/>
  <c r="R252" i="7"/>
  <c r="R210" i="7"/>
  <c r="R211" i="7"/>
  <c r="R244" i="7"/>
  <c r="R283" i="7"/>
  <c r="R213" i="7"/>
  <c r="R195" i="7"/>
  <c r="R256" i="7"/>
  <c r="R263" i="7"/>
  <c r="R185" i="7"/>
  <c r="R248" i="7"/>
  <c r="R286" i="7"/>
  <c r="R208" i="7"/>
  <c r="R172" i="7"/>
  <c r="R229" i="7"/>
  <c r="R187" i="7"/>
  <c r="R281" i="7"/>
  <c r="R179" i="7"/>
  <c r="M603" i="7"/>
  <c r="M710" i="7"/>
  <c r="M283" i="7"/>
  <c r="M289" i="7"/>
  <c r="M290" i="7"/>
  <c r="M286" i="7"/>
  <c r="M291" i="7"/>
  <c r="M284" i="7"/>
  <c r="M285" i="7"/>
  <c r="M430" i="7"/>
  <c r="M586" i="7"/>
  <c r="M287" i="7"/>
  <c r="M596" i="7"/>
  <c r="M288" i="7"/>
  <c r="M572" i="7"/>
  <c r="M426" i="7"/>
  <c r="M798" i="7"/>
  <c r="I430" i="7"/>
  <c r="I586" i="7"/>
  <c r="I287" i="7"/>
  <c r="M9" i="7"/>
  <c r="M1079" i="7"/>
  <c r="I1079" i="7"/>
  <c r="M1078" i="7"/>
  <c r="I1078" i="7"/>
  <c r="M1077" i="7"/>
  <c r="I1077" i="7"/>
  <c r="M1076" i="7"/>
  <c r="I1076" i="7"/>
  <c r="M1075" i="7"/>
  <c r="I1075" i="7"/>
  <c r="M1072" i="7"/>
  <c r="I1072" i="7"/>
  <c r="M1074" i="7"/>
  <c r="I1074" i="7"/>
  <c r="M1070" i="7"/>
  <c r="I1070" i="7"/>
  <c r="M1071" i="7"/>
  <c r="I1071" i="7"/>
  <c r="M1069" i="7"/>
  <c r="I1069" i="7"/>
  <c r="M1068" i="7"/>
  <c r="I1068" i="7"/>
  <c r="M1067" i="7"/>
  <c r="I1067" i="7"/>
  <c r="M1066" i="7"/>
  <c r="I1066" i="7"/>
  <c r="M1065" i="7"/>
  <c r="I1065" i="7"/>
  <c r="M1064" i="7"/>
  <c r="I1064" i="7"/>
  <c r="M1063" i="7"/>
  <c r="I1063" i="7"/>
  <c r="M1062" i="7"/>
  <c r="I1062" i="7"/>
  <c r="M1061" i="7"/>
  <c r="I1061" i="7"/>
  <c r="M1060" i="7"/>
  <c r="I1060" i="7"/>
  <c r="M1059" i="7"/>
  <c r="I1059" i="7"/>
  <c r="M1058" i="7"/>
  <c r="I1058" i="7"/>
  <c r="M1057" i="7"/>
  <c r="I1057" i="7"/>
  <c r="M1056" i="7"/>
  <c r="I1056" i="7"/>
  <c r="M1055" i="7"/>
  <c r="I1055" i="7"/>
  <c r="M1054" i="7"/>
  <c r="I1054" i="7"/>
  <c r="M1053" i="7"/>
  <c r="I1053" i="7"/>
  <c r="M1052" i="7"/>
  <c r="I1052" i="7"/>
  <c r="M1051" i="7"/>
  <c r="I1051" i="7"/>
  <c r="M1050" i="7"/>
  <c r="I1050" i="7"/>
  <c r="M1049" i="7"/>
  <c r="I1049" i="7"/>
  <c r="M1047" i="7"/>
  <c r="I1047" i="7"/>
  <c r="M1046" i="7"/>
  <c r="I1046" i="7"/>
  <c r="M1045" i="7"/>
  <c r="I1045" i="7"/>
  <c r="M1044" i="7"/>
  <c r="I1044" i="7"/>
  <c r="M1043" i="7"/>
  <c r="I1043" i="7"/>
  <c r="M1042" i="7"/>
  <c r="I1042" i="7"/>
  <c r="M1041" i="7"/>
  <c r="I1041" i="7"/>
  <c r="M1037" i="7"/>
  <c r="I1037" i="7"/>
  <c r="M1040" i="7"/>
  <c r="I1040" i="7"/>
  <c r="M1039" i="7"/>
  <c r="I1039" i="7"/>
  <c r="M1038" i="7"/>
  <c r="I1038" i="7"/>
  <c r="M1036" i="7"/>
  <c r="I1036" i="7"/>
  <c r="M1035" i="7"/>
  <c r="I1035" i="7"/>
  <c r="M1034" i="7"/>
  <c r="I1034" i="7"/>
  <c r="M1048" i="7"/>
  <c r="I1048" i="7"/>
  <c r="M1033" i="7"/>
  <c r="I1033" i="7"/>
  <c r="M1032" i="7"/>
  <c r="I1032" i="7"/>
  <c r="M1031" i="7"/>
  <c r="I1031" i="7"/>
  <c r="M1030" i="7"/>
  <c r="I1030" i="7"/>
  <c r="M1029" i="7"/>
  <c r="I1029" i="7"/>
  <c r="M1028" i="7"/>
  <c r="I1028" i="7"/>
  <c r="M1027" i="7"/>
  <c r="I1027" i="7"/>
  <c r="M1026" i="7"/>
  <c r="I1026" i="7"/>
  <c r="M1025" i="7"/>
  <c r="I1025" i="7"/>
  <c r="M1024" i="7"/>
  <c r="I1024" i="7"/>
  <c r="M1023" i="7"/>
  <c r="I1023" i="7"/>
  <c r="M1021" i="7"/>
  <c r="I1021" i="7"/>
  <c r="M1020" i="7"/>
  <c r="I1020" i="7"/>
  <c r="M1019" i="7"/>
  <c r="I1019" i="7"/>
  <c r="M1018" i="7"/>
  <c r="I1018" i="7"/>
  <c r="M1017" i="7"/>
  <c r="I1017" i="7"/>
  <c r="M1016" i="7"/>
  <c r="I1016" i="7"/>
  <c r="M1015" i="7"/>
  <c r="I1015" i="7"/>
  <c r="M1014" i="7"/>
  <c r="I1014" i="7"/>
  <c r="M1013" i="7"/>
  <c r="I1013" i="7"/>
  <c r="M1012" i="7"/>
  <c r="I1012" i="7"/>
  <c r="M1011" i="7"/>
  <c r="I1011" i="7"/>
  <c r="M1010" i="7"/>
  <c r="I1010" i="7"/>
  <c r="M1009" i="7"/>
  <c r="I1009" i="7"/>
  <c r="M1008" i="7"/>
  <c r="I1008" i="7"/>
  <c r="M1007" i="7"/>
  <c r="I1007" i="7"/>
  <c r="M1022" i="7"/>
  <c r="I1022" i="7"/>
  <c r="M1006" i="7"/>
  <c r="I1006" i="7"/>
  <c r="M1005" i="7"/>
  <c r="I1005" i="7"/>
  <c r="M1004" i="7"/>
  <c r="I1004" i="7"/>
  <c r="M1003" i="7"/>
  <c r="I1003" i="7"/>
  <c r="M1002" i="7"/>
  <c r="I1002" i="7"/>
  <c r="M1001" i="7"/>
  <c r="I1001" i="7"/>
  <c r="M1000" i="7"/>
  <c r="I1000" i="7"/>
  <c r="M999" i="7"/>
  <c r="I999" i="7"/>
  <c r="M998" i="7"/>
  <c r="I998" i="7"/>
  <c r="M997" i="7"/>
  <c r="I997" i="7"/>
  <c r="M996" i="7"/>
  <c r="I996" i="7"/>
  <c r="M995" i="7"/>
  <c r="I995" i="7"/>
  <c r="M994" i="7"/>
  <c r="I994" i="7"/>
  <c r="M993" i="7"/>
  <c r="I993" i="7"/>
  <c r="M992" i="7"/>
  <c r="I992" i="7"/>
  <c r="M991" i="7"/>
  <c r="I991" i="7"/>
  <c r="M990" i="7"/>
  <c r="I990" i="7"/>
  <c r="M989" i="7"/>
  <c r="I989" i="7"/>
  <c r="M988" i="7"/>
  <c r="I988" i="7"/>
  <c r="M987" i="7"/>
  <c r="I987" i="7"/>
  <c r="M986" i="7"/>
  <c r="I986" i="7"/>
  <c r="M985" i="7"/>
  <c r="I985" i="7"/>
  <c r="M984" i="7"/>
  <c r="I984" i="7"/>
  <c r="M983" i="7"/>
  <c r="I983" i="7"/>
  <c r="M982" i="7"/>
  <c r="I982" i="7"/>
  <c r="M981" i="7"/>
  <c r="I981" i="7"/>
  <c r="M978" i="7"/>
  <c r="I978" i="7"/>
  <c r="M980" i="7"/>
  <c r="I980" i="7"/>
  <c r="M979" i="7"/>
  <c r="I979" i="7"/>
  <c r="M974" i="7"/>
  <c r="I974" i="7"/>
  <c r="M977" i="7"/>
  <c r="I977" i="7"/>
  <c r="M976" i="7"/>
  <c r="I976" i="7"/>
  <c r="M975" i="7"/>
  <c r="I975" i="7"/>
  <c r="M973" i="7"/>
  <c r="I973" i="7"/>
  <c r="M972" i="7"/>
  <c r="I972" i="7"/>
  <c r="M971" i="7"/>
  <c r="I971" i="7"/>
  <c r="M970" i="7"/>
  <c r="I970" i="7"/>
  <c r="M969" i="7"/>
  <c r="I969" i="7"/>
  <c r="M968" i="7"/>
  <c r="I968" i="7"/>
  <c r="M967" i="7"/>
  <c r="I967" i="7"/>
  <c r="M966" i="7"/>
  <c r="I966" i="7"/>
  <c r="M965" i="7"/>
  <c r="I965" i="7"/>
  <c r="M964" i="7"/>
  <c r="I964" i="7"/>
  <c r="M963" i="7"/>
  <c r="I963" i="7"/>
  <c r="M962" i="7"/>
  <c r="I962" i="7"/>
  <c r="M961" i="7"/>
  <c r="I961" i="7"/>
  <c r="M960" i="7"/>
  <c r="I960" i="7"/>
  <c r="M959" i="7"/>
  <c r="I959" i="7"/>
  <c r="M958" i="7"/>
  <c r="I958" i="7"/>
  <c r="M957" i="7"/>
  <c r="I957" i="7"/>
  <c r="M956" i="7"/>
  <c r="I956" i="7"/>
  <c r="M955" i="7"/>
  <c r="I955" i="7"/>
  <c r="M954" i="7"/>
  <c r="I954" i="7"/>
  <c r="M953" i="7"/>
  <c r="I953" i="7"/>
  <c r="M952" i="7"/>
  <c r="I952" i="7"/>
  <c r="M951" i="7"/>
  <c r="I951" i="7"/>
  <c r="M950" i="7"/>
  <c r="I950" i="7"/>
  <c r="M949" i="7"/>
  <c r="I949" i="7"/>
  <c r="M948" i="7"/>
  <c r="I948" i="7"/>
  <c r="M947" i="7"/>
  <c r="I947" i="7"/>
  <c r="M946" i="7"/>
  <c r="I946" i="7"/>
  <c r="M945" i="7"/>
  <c r="I945" i="7"/>
  <c r="M944" i="7"/>
  <c r="I944" i="7"/>
  <c r="M943" i="7"/>
  <c r="I943" i="7"/>
  <c r="M942" i="7"/>
  <c r="I942" i="7"/>
  <c r="M941" i="7"/>
  <c r="I941" i="7"/>
  <c r="M940" i="7"/>
  <c r="I940" i="7"/>
  <c r="M939" i="7"/>
  <c r="I939" i="7"/>
  <c r="M938" i="7"/>
  <c r="I938" i="7"/>
  <c r="M937" i="7"/>
  <c r="I937" i="7"/>
  <c r="M936" i="7"/>
  <c r="I936" i="7"/>
  <c r="M935" i="7"/>
  <c r="I935" i="7"/>
  <c r="M934" i="7"/>
  <c r="I934" i="7"/>
  <c r="M933" i="7"/>
  <c r="I933" i="7"/>
  <c r="M932" i="7"/>
  <c r="I932" i="7"/>
  <c r="M931" i="7"/>
  <c r="I931" i="7"/>
  <c r="M930" i="7"/>
  <c r="I930" i="7"/>
  <c r="M929" i="7"/>
  <c r="I929" i="7"/>
  <c r="M928" i="7"/>
  <c r="I928" i="7"/>
  <c r="M927" i="7"/>
  <c r="I927" i="7"/>
  <c r="M926" i="7"/>
  <c r="I926" i="7"/>
  <c r="M925" i="7"/>
  <c r="I925" i="7"/>
  <c r="M924" i="7"/>
  <c r="I924" i="7"/>
  <c r="M923" i="7"/>
  <c r="I923" i="7"/>
  <c r="M922" i="7"/>
  <c r="I922" i="7"/>
  <c r="M921" i="7"/>
  <c r="I921" i="7"/>
  <c r="M920" i="7"/>
  <c r="I920" i="7"/>
  <c r="M919" i="7"/>
  <c r="I919" i="7"/>
  <c r="M918" i="7"/>
  <c r="I918" i="7"/>
  <c r="M917" i="7"/>
  <c r="I917" i="7"/>
  <c r="M916" i="7"/>
  <c r="I916" i="7"/>
  <c r="M915" i="7"/>
  <c r="I915" i="7"/>
  <c r="M914" i="7"/>
  <c r="I914" i="7"/>
  <c r="M913" i="7"/>
  <c r="I913" i="7"/>
  <c r="M912" i="7"/>
  <c r="I912" i="7"/>
  <c r="M911" i="7"/>
  <c r="I911" i="7"/>
  <c r="M910" i="7"/>
  <c r="I910" i="7"/>
  <c r="M909" i="7"/>
  <c r="I909" i="7"/>
  <c r="M908" i="7"/>
  <c r="I908" i="7"/>
  <c r="M907" i="7"/>
  <c r="I907" i="7"/>
  <c r="M906" i="7"/>
  <c r="I906" i="7"/>
  <c r="M905" i="7"/>
  <c r="I905" i="7"/>
  <c r="M904" i="7"/>
  <c r="I904" i="7"/>
  <c r="M903" i="7"/>
  <c r="I903" i="7"/>
  <c r="M902" i="7"/>
  <c r="I902" i="7"/>
  <c r="M901" i="7"/>
  <c r="I901" i="7"/>
  <c r="M900" i="7"/>
  <c r="I900" i="7"/>
  <c r="M899" i="7"/>
  <c r="I899" i="7"/>
  <c r="M898" i="7"/>
  <c r="I898" i="7"/>
  <c r="M897" i="7"/>
  <c r="I897" i="7"/>
  <c r="M896" i="7"/>
  <c r="I896" i="7"/>
  <c r="M895" i="7"/>
  <c r="I895" i="7"/>
  <c r="M894" i="7"/>
  <c r="I894" i="7"/>
  <c r="M893" i="7"/>
  <c r="I893" i="7"/>
  <c r="M892" i="7"/>
  <c r="I892" i="7"/>
  <c r="M891" i="7"/>
  <c r="I891" i="7"/>
  <c r="M890" i="7"/>
  <c r="I890" i="7"/>
  <c r="M889" i="7"/>
  <c r="I889" i="7"/>
  <c r="M888" i="7"/>
  <c r="I888" i="7"/>
  <c r="M887" i="7"/>
  <c r="I887" i="7"/>
  <c r="M886" i="7"/>
  <c r="I886" i="7"/>
  <c r="M885" i="7"/>
  <c r="I885" i="7"/>
  <c r="M884" i="7"/>
  <c r="I884" i="7"/>
  <c r="M883" i="7"/>
  <c r="I883" i="7"/>
  <c r="M882" i="7"/>
  <c r="I882" i="7"/>
  <c r="M881" i="7"/>
  <c r="I881" i="7"/>
  <c r="M880" i="7"/>
  <c r="I880" i="7"/>
  <c r="M879" i="7"/>
  <c r="I879" i="7"/>
  <c r="M878" i="7"/>
  <c r="I878" i="7"/>
  <c r="M877" i="7"/>
  <c r="I877" i="7"/>
  <c r="M876" i="7"/>
  <c r="I876" i="7"/>
  <c r="M875" i="7"/>
  <c r="I875" i="7"/>
  <c r="M874" i="7"/>
  <c r="I874" i="7"/>
  <c r="M873" i="7"/>
  <c r="I873" i="7"/>
  <c r="M872" i="7"/>
  <c r="I872" i="7"/>
  <c r="M871" i="7"/>
  <c r="I871" i="7"/>
  <c r="M870" i="7"/>
  <c r="I870" i="7"/>
  <c r="M869" i="7"/>
  <c r="I869" i="7"/>
  <c r="M867" i="7"/>
  <c r="I867" i="7"/>
  <c r="M866" i="7"/>
  <c r="I866" i="7"/>
  <c r="M865" i="7"/>
  <c r="I865" i="7"/>
  <c r="M864" i="7"/>
  <c r="I864" i="7"/>
  <c r="M863" i="7"/>
  <c r="I863" i="7"/>
  <c r="M862" i="7"/>
  <c r="I862" i="7"/>
  <c r="M861" i="7"/>
  <c r="I861" i="7"/>
  <c r="M860" i="7"/>
  <c r="I860" i="7"/>
  <c r="M859" i="7"/>
  <c r="I859" i="7"/>
  <c r="M858" i="7"/>
  <c r="I858" i="7"/>
  <c r="M857" i="7"/>
  <c r="I857" i="7"/>
  <c r="M856" i="7"/>
  <c r="I856" i="7"/>
  <c r="M855" i="7"/>
  <c r="I855" i="7"/>
  <c r="M854" i="7"/>
  <c r="I854" i="7"/>
  <c r="M853" i="7"/>
  <c r="I853" i="7"/>
  <c r="M852" i="7"/>
  <c r="I852" i="7"/>
  <c r="M851" i="7"/>
  <c r="I851" i="7"/>
  <c r="M850" i="7"/>
  <c r="I850" i="7"/>
  <c r="M849" i="7"/>
  <c r="I849" i="7"/>
  <c r="M848" i="7"/>
  <c r="I848" i="7"/>
  <c r="M847" i="7"/>
  <c r="I847" i="7"/>
  <c r="M846" i="7"/>
  <c r="I846" i="7"/>
  <c r="M845" i="7"/>
  <c r="I845" i="7"/>
  <c r="M844" i="7"/>
  <c r="I844" i="7"/>
  <c r="M843" i="7"/>
  <c r="I843" i="7"/>
  <c r="M842" i="7"/>
  <c r="I842" i="7"/>
  <c r="M841" i="7"/>
  <c r="I841" i="7"/>
  <c r="M840" i="7"/>
  <c r="I840" i="7"/>
  <c r="M839" i="7"/>
  <c r="I839" i="7"/>
  <c r="M838" i="7"/>
  <c r="I838" i="7"/>
  <c r="M837" i="7"/>
  <c r="I837" i="7"/>
  <c r="M836" i="7"/>
  <c r="I836" i="7"/>
  <c r="M835" i="7"/>
  <c r="I835" i="7"/>
  <c r="M834" i="7"/>
  <c r="I834" i="7"/>
  <c r="M832" i="7"/>
  <c r="I832" i="7"/>
  <c r="M831" i="7"/>
  <c r="I831" i="7"/>
  <c r="M830" i="7"/>
  <c r="I830" i="7"/>
  <c r="M829" i="7"/>
  <c r="I829" i="7"/>
  <c r="M828" i="7"/>
  <c r="I828" i="7"/>
  <c r="M833" i="7"/>
  <c r="I833" i="7"/>
  <c r="M827" i="7"/>
  <c r="I827" i="7"/>
  <c r="M826" i="7"/>
  <c r="I826" i="7"/>
  <c r="M825" i="7"/>
  <c r="I825" i="7"/>
  <c r="M824" i="7"/>
  <c r="I824" i="7"/>
  <c r="M823" i="7"/>
  <c r="I823" i="7"/>
  <c r="M822" i="7"/>
  <c r="I822" i="7"/>
  <c r="M821" i="7"/>
  <c r="I821" i="7"/>
  <c r="M820" i="7"/>
  <c r="I820" i="7"/>
  <c r="M819" i="7"/>
  <c r="I819" i="7"/>
  <c r="M818" i="7"/>
  <c r="I818" i="7"/>
  <c r="M817" i="7"/>
  <c r="I817" i="7"/>
  <c r="M816" i="7"/>
  <c r="I816" i="7"/>
  <c r="M815" i="7"/>
  <c r="I815" i="7"/>
  <c r="M814" i="7"/>
  <c r="I814" i="7"/>
  <c r="M813" i="7"/>
  <c r="I813" i="7"/>
  <c r="M812" i="7"/>
  <c r="I812" i="7"/>
  <c r="M811" i="7"/>
  <c r="I811" i="7"/>
  <c r="M810" i="7"/>
  <c r="I810" i="7"/>
  <c r="M809" i="7"/>
  <c r="I809" i="7"/>
  <c r="M808" i="7"/>
  <c r="I808" i="7"/>
  <c r="M807" i="7"/>
  <c r="I807" i="7"/>
  <c r="M806" i="7"/>
  <c r="I806" i="7"/>
  <c r="M805" i="7"/>
  <c r="I805" i="7"/>
  <c r="M804" i="7"/>
  <c r="I804" i="7"/>
  <c r="M803" i="7"/>
  <c r="I803" i="7"/>
  <c r="M802" i="7"/>
  <c r="I802" i="7"/>
  <c r="M801" i="7"/>
  <c r="I801" i="7"/>
  <c r="M800" i="7"/>
  <c r="I800" i="7"/>
  <c r="M799" i="7"/>
  <c r="I799" i="7"/>
  <c r="I798" i="7"/>
  <c r="M797" i="7"/>
  <c r="I797" i="7"/>
  <c r="M796" i="7"/>
  <c r="I796" i="7"/>
  <c r="M795" i="7"/>
  <c r="I795" i="7"/>
  <c r="M794" i="7"/>
  <c r="I794" i="7"/>
  <c r="M793" i="7"/>
  <c r="I793" i="7"/>
  <c r="M792" i="7"/>
  <c r="I792" i="7"/>
  <c r="M791" i="7"/>
  <c r="I791" i="7"/>
  <c r="M790" i="7"/>
  <c r="I790" i="7"/>
  <c r="M789" i="7"/>
  <c r="I789" i="7"/>
  <c r="M788" i="7"/>
  <c r="I788" i="7"/>
  <c r="M787" i="7"/>
  <c r="I787" i="7"/>
  <c r="M786" i="7"/>
  <c r="I786" i="7"/>
  <c r="M785" i="7"/>
  <c r="I785" i="7"/>
  <c r="M774" i="7"/>
  <c r="I774" i="7"/>
  <c r="M784" i="7"/>
  <c r="I784" i="7"/>
  <c r="M783" i="7"/>
  <c r="I783" i="7"/>
  <c r="M782" i="7"/>
  <c r="I782" i="7"/>
  <c r="M781" i="7"/>
  <c r="I781" i="7"/>
  <c r="M780" i="7"/>
  <c r="I780" i="7"/>
  <c r="M779" i="7"/>
  <c r="I779" i="7"/>
  <c r="M777" i="7"/>
  <c r="I777" i="7"/>
  <c r="M776" i="7"/>
  <c r="I776" i="7"/>
  <c r="M775" i="7"/>
  <c r="I775" i="7"/>
  <c r="M773" i="7"/>
  <c r="I773" i="7"/>
  <c r="M771" i="7"/>
  <c r="I771" i="7"/>
  <c r="M772" i="7"/>
  <c r="I772" i="7"/>
  <c r="M770" i="7"/>
  <c r="I770" i="7"/>
  <c r="M769" i="7"/>
  <c r="I769" i="7"/>
  <c r="M768" i="7"/>
  <c r="I768" i="7"/>
  <c r="M767" i="7"/>
  <c r="I767" i="7"/>
  <c r="M766" i="7"/>
  <c r="I766" i="7"/>
  <c r="M765" i="7"/>
  <c r="I765" i="7"/>
  <c r="M764" i="7"/>
  <c r="I764" i="7"/>
  <c r="M763" i="7"/>
  <c r="I763" i="7"/>
  <c r="M762" i="7"/>
  <c r="I762" i="7"/>
  <c r="M761" i="7"/>
  <c r="I761" i="7"/>
  <c r="M760" i="7"/>
  <c r="I760" i="7"/>
  <c r="M759" i="7"/>
  <c r="I759" i="7"/>
  <c r="M758" i="7"/>
  <c r="I758" i="7"/>
  <c r="M757" i="7"/>
  <c r="I757" i="7"/>
  <c r="M756" i="7"/>
  <c r="I756" i="7"/>
  <c r="M755" i="7"/>
  <c r="I755" i="7"/>
  <c r="M754" i="7"/>
  <c r="I754" i="7"/>
  <c r="M753" i="7"/>
  <c r="I753" i="7"/>
  <c r="M752" i="7"/>
  <c r="I752" i="7"/>
  <c r="M751" i="7"/>
  <c r="I751" i="7"/>
  <c r="M750" i="7"/>
  <c r="I750" i="7"/>
  <c r="M749" i="7"/>
  <c r="I749" i="7"/>
  <c r="M748" i="7"/>
  <c r="I748" i="7"/>
  <c r="M747" i="7"/>
  <c r="I747" i="7"/>
  <c r="M746" i="7"/>
  <c r="I746" i="7"/>
  <c r="M745" i="7"/>
  <c r="I745" i="7"/>
  <c r="M744" i="7"/>
  <c r="I744" i="7"/>
  <c r="M743" i="7"/>
  <c r="I743" i="7"/>
  <c r="M742" i="7"/>
  <c r="I742" i="7"/>
  <c r="M741" i="7"/>
  <c r="I741" i="7"/>
  <c r="M740" i="7"/>
  <c r="I740" i="7"/>
  <c r="M739" i="7"/>
  <c r="I739" i="7"/>
  <c r="M738" i="7"/>
  <c r="I738" i="7"/>
  <c r="M737" i="7"/>
  <c r="I737" i="7"/>
  <c r="M736" i="7"/>
  <c r="I736" i="7"/>
  <c r="M735" i="7"/>
  <c r="I735" i="7"/>
  <c r="M734" i="7"/>
  <c r="I734" i="7"/>
  <c r="M733" i="7"/>
  <c r="I733" i="7"/>
  <c r="M732" i="7"/>
  <c r="I732" i="7"/>
  <c r="M731" i="7"/>
  <c r="I731" i="7"/>
  <c r="M730" i="7"/>
  <c r="I730" i="7"/>
  <c r="M778" i="7"/>
  <c r="I778" i="7"/>
  <c r="M729" i="7"/>
  <c r="I729" i="7"/>
  <c r="M728" i="7"/>
  <c r="I728" i="7"/>
  <c r="M727" i="7"/>
  <c r="I727" i="7"/>
  <c r="M726" i="7"/>
  <c r="I726" i="7"/>
  <c r="M725" i="7"/>
  <c r="I725" i="7"/>
  <c r="M724" i="7"/>
  <c r="I724" i="7"/>
  <c r="M723" i="7"/>
  <c r="I723" i="7"/>
  <c r="M722" i="7"/>
  <c r="I722" i="7"/>
  <c r="M721" i="7"/>
  <c r="I721" i="7"/>
  <c r="M707" i="7"/>
  <c r="I707" i="7"/>
  <c r="M720" i="7"/>
  <c r="I720" i="7"/>
  <c r="M719" i="7"/>
  <c r="I719" i="7"/>
  <c r="M718" i="7"/>
  <c r="I718" i="7"/>
  <c r="M717" i="7"/>
  <c r="I717" i="7"/>
  <c r="I716" i="7"/>
  <c r="M715" i="7"/>
  <c r="I715" i="7"/>
  <c r="M714" i="7"/>
  <c r="I714" i="7"/>
  <c r="M713" i="7"/>
  <c r="I713" i="7"/>
  <c r="M712" i="7"/>
  <c r="I712" i="7"/>
  <c r="M711" i="7"/>
  <c r="I711" i="7"/>
  <c r="I710" i="7"/>
  <c r="M709" i="7"/>
  <c r="I709" i="7"/>
  <c r="M708" i="7"/>
  <c r="I708" i="7"/>
  <c r="M706" i="7"/>
  <c r="I706" i="7"/>
  <c r="M705" i="7"/>
  <c r="I705" i="7"/>
  <c r="M704" i="7"/>
  <c r="I704" i="7"/>
  <c r="M703" i="7"/>
  <c r="I703" i="7"/>
  <c r="M702" i="7"/>
  <c r="I702" i="7"/>
  <c r="M701" i="7"/>
  <c r="I701" i="7"/>
  <c r="M700" i="7"/>
  <c r="I700" i="7"/>
  <c r="M699" i="7"/>
  <c r="I699" i="7"/>
  <c r="M698" i="7"/>
  <c r="I698" i="7"/>
  <c r="M697" i="7"/>
  <c r="I697" i="7"/>
  <c r="M696" i="7"/>
  <c r="I696" i="7"/>
  <c r="M695" i="7"/>
  <c r="I695" i="7"/>
  <c r="M694" i="7"/>
  <c r="I694" i="7"/>
  <c r="M868" i="7"/>
  <c r="I868" i="7"/>
  <c r="M693" i="7"/>
  <c r="I693" i="7"/>
  <c r="M692" i="7"/>
  <c r="I692" i="7"/>
  <c r="M691" i="7"/>
  <c r="I691" i="7"/>
  <c r="M690" i="7"/>
  <c r="I690" i="7"/>
  <c r="M688" i="7"/>
  <c r="I688" i="7"/>
  <c r="M687" i="7"/>
  <c r="I687" i="7"/>
  <c r="M686" i="7"/>
  <c r="I686" i="7"/>
  <c r="M684" i="7"/>
  <c r="I684" i="7"/>
  <c r="M685" i="7"/>
  <c r="I685" i="7"/>
  <c r="M683" i="7"/>
  <c r="I683" i="7"/>
  <c r="M682" i="7"/>
  <c r="I682" i="7"/>
  <c r="M681" i="7"/>
  <c r="I681" i="7"/>
  <c r="M680" i="7"/>
  <c r="I680" i="7"/>
  <c r="M689" i="7"/>
  <c r="I689" i="7"/>
  <c r="M679" i="7"/>
  <c r="I679" i="7"/>
  <c r="M678" i="7"/>
  <c r="I678" i="7"/>
  <c r="M676" i="7"/>
  <c r="I676" i="7"/>
  <c r="M677" i="7"/>
  <c r="I677" i="7"/>
  <c r="M675" i="7"/>
  <c r="I675" i="7"/>
  <c r="M674" i="7"/>
  <c r="I674" i="7"/>
  <c r="M673" i="7"/>
  <c r="I673" i="7"/>
  <c r="M672" i="7"/>
  <c r="I672" i="7"/>
  <c r="M671" i="7"/>
  <c r="I671" i="7"/>
  <c r="M670" i="7"/>
  <c r="I670" i="7"/>
  <c r="M669" i="7"/>
  <c r="I669" i="7"/>
  <c r="M668" i="7"/>
  <c r="I668" i="7"/>
  <c r="M667" i="7"/>
  <c r="I667" i="7"/>
  <c r="M666" i="7"/>
  <c r="I666" i="7"/>
  <c r="M665" i="7"/>
  <c r="I665" i="7"/>
  <c r="M664" i="7"/>
  <c r="I664" i="7"/>
  <c r="M662" i="7"/>
  <c r="I662" i="7"/>
  <c r="M663" i="7"/>
  <c r="I663" i="7"/>
  <c r="M661" i="7"/>
  <c r="I661" i="7"/>
  <c r="M660" i="7"/>
  <c r="I660" i="7"/>
  <c r="M659" i="7"/>
  <c r="I659" i="7"/>
  <c r="M658" i="7"/>
  <c r="I658" i="7"/>
  <c r="M657" i="7"/>
  <c r="I657" i="7"/>
  <c r="M656" i="7"/>
  <c r="I656" i="7"/>
  <c r="M655" i="7"/>
  <c r="I655" i="7"/>
  <c r="M654" i="7"/>
  <c r="I654" i="7"/>
  <c r="M652" i="7"/>
  <c r="I652" i="7"/>
  <c r="M653" i="7"/>
  <c r="I653" i="7"/>
  <c r="M651" i="7"/>
  <c r="I651" i="7"/>
  <c r="M650" i="7"/>
  <c r="I650" i="7"/>
  <c r="M649" i="7"/>
  <c r="I649" i="7"/>
  <c r="M648" i="7"/>
  <c r="I648" i="7"/>
  <c r="M647" i="7"/>
  <c r="I647" i="7"/>
  <c r="M646" i="7"/>
  <c r="I646" i="7"/>
  <c r="M645" i="7"/>
  <c r="I645" i="7"/>
  <c r="M644" i="7"/>
  <c r="I644" i="7"/>
  <c r="M643" i="7"/>
  <c r="I643" i="7"/>
  <c r="M642" i="7"/>
  <c r="I642" i="7"/>
  <c r="M641" i="7"/>
  <c r="I641" i="7"/>
  <c r="M640" i="7"/>
  <c r="I640" i="7"/>
  <c r="M639" i="7"/>
  <c r="I639" i="7"/>
  <c r="M638" i="7"/>
  <c r="I638" i="7"/>
  <c r="M637" i="7"/>
  <c r="I637" i="7"/>
  <c r="M636" i="7"/>
  <c r="I636" i="7"/>
  <c r="M635" i="7"/>
  <c r="I635" i="7"/>
  <c r="M634" i="7"/>
  <c r="I634" i="7"/>
  <c r="M633" i="7"/>
  <c r="I633" i="7"/>
  <c r="M632" i="7"/>
  <c r="I632" i="7"/>
  <c r="M631" i="7"/>
  <c r="I631" i="7"/>
  <c r="M630" i="7"/>
  <c r="I630" i="7"/>
  <c r="M629" i="7"/>
  <c r="I629" i="7"/>
  <c r="M628" i="7"/>
  <c r="I628" i="7"/>
  <c r="M627" i="7"/>
  <c r="I627" i="7"/>
  <c r="M626" i="7"/>
  <c r="I626" i="7"/>
  <c r="M625" i="7"/>
  <c r="I625" i="7"/>
  <c r="M624" i="7"/>
  <c r="I624" i="7"/>
  <c r="M623" i="7"/>
  <c r="I623" i="7"/>
  <c r="M622" i="7"/>
  <c r="I622" i="7"/>
  <c r="M621" i="7"/>
  <c r="I621" i="7"/>
  <c r="M620" i="7"/>
  <c r="I620" i="7"/>
  <c r="M619" i="7"/>
  <c r="I619" i="7"/>
  <c r="M618" i="7"/>
  <c r="I618" i="7"/>
  <c r="M617" i="7"/>
  <c r="I617" i="7"/>
  <c r="M616" i="7"/>
  <c r="I616" i="7"/>
  <c r="M615" i="7"/>
  <c r="I615" i="7"/>
  <c r="M614" i="7"/>
  <c r="I614" i="7"/>
  <c r="M613" i="7"/>
  <c r="I613" i="7"/>
  <c r="M611" i="7"/>
  <c r="I611" i="7"/>
  <c r="M609" i="7"/>
  <c r="I609" i="7"/>
  <c r="M610" i="7"/>
  <c r="I610" i="7"/>
  <c r="M612" i="7"/>
  <c r="I612" i="7"/>
  <c r="M608" i="7"/>
  <c r="I608" i="7"/>
  <c r="M607" i="7"/>
  <c r="I607" i="7"/>
  <c r="M606" i="7"/>
  <c r="I606" i="7"/>
  <c r="M605" i="7"/>
  <c r="I605" i="7"/>
  <c r="M602" i="7"/>
  <c r="I602" i="7"/>
  <c r="I603" i="7"/>
  <c r="M601" i="7"/>
  <c r="I601" i="7"/>
  <c r="M600" i="7"/>
  <c r="I600" i="7"/>
  <c r="M599" i="7"/>
  <c r="I599" i="7"/>
  <c r="M598" i="7"/>
  <c r="I598" i="7"/>
  <c r="M597" i="7"/>
  <c r="I597" i="7"/>
  <c r="I596" i="7"/>
  <c r="M595" i="7"/>
  <c r="I595" i="7"/>
  <c r="M594" i="7"/>
  <c r="I594" i="7"/>
  <c r="M593" i="7"/>
  <c r="I593" i="7"/>
  <c r="M591" i="7"/>
  <c r="I591" i="7"/>
  <c r="M590" i="7"/>
  <c r="I590" i="7"/>
  <c r="M589" i="7"/>
  <c r="I589" i="7"/>
  <c r="M588" i="7"/>
  <c r="I588" i="7"/>
  <c r="M587" i="7"/>
  <c r="I587" i="7"/>
  <c r="M592" i="7"/>
  <c r="I592" i="7"/>
  <c r="M585" i="7"/>
  <c r="I585" i="7"/>
  <c r="M584" i="7"/>
  <c r="I584" i="7"/>
  <c r="M583" i="7"/>
  <c r="I583" i="7"/>
  <c r="M582" i="7"/>
  <c r="I582" i="7"/>
  <c r="M581" i="7"/>
  <c r="I581" i="7"/>
  <c r="M580" i="7"/>
  <c r="I580" i="7"/>
  <c r="M579" i="7"/>
  <c r="I579" i="7"/>
  <c r="M578" i="7"/>
  <c r="I578" i="7"/>
  <c r="M577" i="7"/>
  <c r="I577" i="7"/>
  <c r="M576" i="7"/>
  <c r="I576" i="7"/>
  <c r="M575" i="7"/>
  <c r="I575" i="7"/>
  <c r="M574" i="7"/>
  <c r="I574" i="7"/>
  <c r="M573" i="7"/>
  <c r="I573" i="7"/>
  <c r="I572" i="7"/>
  <c r="M571" i="7"/>
  <c r="I571" i="7"/>
  <c r="M570" i="7"/>
  <c r="I570" i="7"/>
  <c r="M569" i="7"/>
  <c r="I569" i="7"/>
  <c r="M568" i="7"/>
  <c r="I568" i="7"/>
  <c r="M567" i="7"/>
  <c r="I567" i="7"/>
  <c r="M566" i="7"/>
  <c r="I566" i="7"/>
  <c r="M565" i="7"/>
  <c r="I565" i="7"/>
  <c r="M564" i="7"/>
  <c r="I564" i="7"/>
  <c r="M563" i="7"/>
  <c r="I563" i="7"/>
  <c r="M562" i="7"/>
  <c r="I562" i="7"/>
  <c r="M561" i="7"/>
  <c r="I561" i="7"/>
  <c r="M560" i="7"/>
  <c r="I560" i="7"/>
  <c r="M559" i="7"/>
  <c r="I559" i="7"/>
  <c r="M558" i="7"/>
  <c r="I558" i="7"/>
  <c r="M557" i="7"/>
  <c r="I557" i="7"/>
  <c r="M556" i="7"/>
  <c r="I556" i="7"/>
  <c r="M555" i="7"/>
  <c r="I555" i="7"/>
  <c r="M554" i="7"/>
  <c r="I554" i="7"/>
  <c r="M553" i="7"/>
  <c r="I553" i="7"/>
  <c r="M552" i="7"/>
  <c r="I552" i="7"/>
  <c r="M551" i="7"/>
  <c r="I551" i="7"/>
  <c r="M550" i="7"/>
  <c r="I550" i="7"/>
  <c r="M549" i="7"/>
  <c r="I549" i="7"/>
  <c r="M548" i="7"/>
  <c r="I548" i="7"/>
  <c r="M547" i="7"/>
  <c r="I547" i="7"/>
  <c r="M546" i="7"/>
  <c r="I546" i="7"/>
  <c r="M545" i="7"/>
  <c r="I545" i="7"/>
  <c r="M544" i="7"/>
  <c r="I544" i="7"/>
  <c r="M543" i="7"/>
  <c r="I543" i="7"/>
  <c r="M542" i="7"/>
  <c r="I542" i="7"/>
  <c r="M541" i="7"/>
  <c r="I541" i="7"/>
  <c r="M540" i="7"/>
  <c r="I540" i="7"/>
  <c r="M539" i="7"/>
  <c r="I539" i="7"/>
  <c r="M538" i="7"/>
  <c r="I538" i="7"/>
  <c r="M537" i="7"/>
  <c r="I537" i="7"/>
  <c r="M536" i="7"/>
  <c r="I536" i="7"/>
  <c r="M535" i="7"/>
  <c r="I535" i="7"/>
  <c r="M534" i="7"/>
  <c r="I534" i="7"/>
  <c r="M533" i="7"/>
  <c r="I533" i="7"/>
  <c r="M532" i="7"/>
  <c r="I532" i="7"/>
  <c r="M531" i="7"/>
  <c r="I531" i="7"/>
  <c r="M530" i="7"/>
  <c r="I530" i="7"/>
  <c r="M529" i="7"/>
  <c r="I529" i="7"/>
  <c r="M528" i="7"/>
  <c r="I528" i="7"/>
  <c r="M527" i="7"/>
  <c r="I527" i="7"/>
  <c r="M526" i="7"/>
  <c r="I526" i="7"/>
  <c r="M525" i="7"/>
  <c r="I525" i="7"/>
  <c r="M524" i="7"/>
  <c r="I524" i="7"/>
  <c r="M523" i="7"/>
  <c r="I523" i="7"/>
  <c r="M522" i="7"/>
  <c r="I522" i="7"/>
  <c r="M521" i="7"/>
  <c r="I521" i="7"/>
  <c r="M520" i="7"/>
  <c r="I520" i="7"/>
  <c r="M519" i="7"/>
  <c r="I519" i="7"/>
  <c r="M518" i="7"/>
  <c r="I518" i="7"/>
  <c r="M517" i="7"/>
  <c r="I517" i="7"/>
  <c r="M516" i="7"/>
  <c r="I516" i="7"/>
  <c r="M515" i="7"/>
  <c r="I515" i="7"/>
  <c r="M514" i="7"/>
  <c r="I514" i="7"/>
  <c r="M513" i="7"/>
  <c r="I513" i="7"/>
  <c r="M512" i="7"/>
  <c r="I512" i="7"/>
  <c r="M511" i="7"/>
  <c r="I511" i="7"/>
  <c r="M510" i="7"/>
  <c r="I510" i="7"/>
  <c r="M509" i="7"/>
  <c r="I509" i="7"/>
  <c r="M508" i="7"/>
  <c r="I508" i="7"/>
  <c r="M507" i="7"/>
  <c r="I507" i="7"/>
  <c r="M506" i="7"/>
  <c r="I506" i="7"/>
  <c r="M505" i="7"/>
  <c r="I505" i="7"/>
  <c r="M504" i="7"/>
  <c r="I504" i="7"/>
  <c r="M503" i="7"/>
  <c r="I503" i="7"/>
  <c r="M502" i="7"/>
  <c r="I502" i="7"/>
  <c r="M501" i="7"/>
  <c r="I501" i="7"/>
  <c r="M500" i="7"/>
  <c r="I500" i="7"/>
  <c r="M499" i="7"/>
  <c r="I499" i="7"/>
  <c r="M498" i="7"/>
  <c r="I498" i="7"/>
  <c r="M497" i="7"/>
  <c r="I497" i="7"/>
  <c r="M496" i="7"/>
  <c r="I496" i="7"/>
  <c r="M495" i="7"/>
  <c r="I495" i="7"/>
  <c r="M494" i="7"/>
  <c r="I494" i="7"/>
  <c r="M493" i="7"/>
  <c r="I493" i="7"/>
  <c r="M492" i="7"/>
  <c r="I492" i="7"/>
  <c r="M491" i="7"/>
  <c r="I491" i="7"/>
  <c r="M490" i="7"/>
  <c r="I490" i="7"/>
  <c r="M489" i="7"/>
  <c r="I489" i="7"/>
  <c r="M488" i="7"/>
  <c r="I488" i="7"/>
  <c r="M487" i="7"/>
  <c r="I487" i="7"/>
  <c r="M486" i="7"/>
  <c r="I486" i="7"/>
  <c r="M485" i="7"/>
  <c r="I485" i="7"/>
  <c r="M484" i="7"/>
  <c r="I484" i="7"/>
  <c r="M483" i="7"/>
  <c r="I483" i="7"/>
  <c r="M482" i="7"/>
  <c r="I482" i="7"/>
  <c r="M481" i="7"/>
  <c r="I481" i="7"/>
  <c r="M480" i="7"/>
  <c r="I480" i="7"/>
  <c r="M479" i="7"/>
  <c r="I479" i="7"/>
  <c r="M478" i="7"/>
  <c r="I478" i="7"/>
  <c r="M477" i="7"/>
  <c r="I477" i="7"/>
  <c r="M476" i="7"/>
  <c r="I476" i="7"/>
  <c r="M475" i="7"/>
  <c r="I475" i="7"/>
  <c r="M474" i="7"/>
  <c r="I474" i="7"/>
  <c r="M473" i="7"/>
  <c r="I473" i="7"/>
  <c r="M472" i="7"/>
  <c r="I472" i="7"/>
  <c r="M471" i="7"/>
  <c r="I471" i="7"/>
  <c r="M469" i="7"/>
  <c r="I469" i="7"/>
  <c r="M470" i="7"/>
  <c r="I470" i="7"/>
  <c r="M468" i="7"/>
  <c r="I468" i="7"/>
  <c r="M467" i="7"/>
  <c r="I467" i="7"/>
  <c r="M466" i="7"/>
  <c r="I466" i="7"/>
  <c r="M465" i="7"/>
  <c r="I465" i="7"/>
  <c r="M464" i="7"/>
  <c r="I464" i="7"/>
  <c r="M463" i="7"/>
  <c r="I463" i="7"/>
  <c r="M462" i="7"/>
  <c r="I462" i="7"/>
  <c r="M461" i="7"/>
  <c r="I461" i="7"/>
  <c r="M460" i="7"/>
  <c r="I460" i="7"/>
  <c r="M459" i="7"/>
  <c r="I459" i="7"/>
  <c r="M458" i="7"/>
  <c r="I458" i="7"/>
  <c r="M457" i="7"/>
  <c r="I457" i="7"/>
  <c r="M456" i="7"/>
  <c r="I456" i="7"/>
  <c r="M455" i="7"/>
  <c r="I455" i="7"/>
  <c r="M454" i="7"/>
  <c r="I454" i="7"/>
  <c r="M422" i="7"/>
  <c r="I422" i="7"/>
  <c r="M421" i="7"/>
  <c r="I421" i="7"/>
  <c r="M420" i="7"/>
  <c r="I420" i="7"/>
  <c r="M419" i="7"/>
  <c r="I419" i="7"/>
  <c r="M418" i="7"/>
  <c r="I418" i="7"/>
  <c r="M417" i="7"/>
  <c r="I417" i="7"/>
  <c r="M416" i="7"/>
  <c r="I416" i="7"/>
  <c r="M415" i="7"/>
  <c r="I415" i="7"/>
  <c r="M414" i="7"/>
  <c r="I414" i="7"/>
  <c r="M413" i="7"/>
  <c r="I413" i="7"/>
  <c r="M412" i="7"/>
  <c r="I412" i="7"/>
  <c r="M411" i="7"/>
  <c r="I411" i="7"/>
  <c r="M410" i="7"/>
  <c r="I410" i="7"/>
  <c r="M409" i="7"/>
  <c r="I409" i="7"/>
  <c r="M408" i="7"/>
  <c r="I408" i="7"/>
  <c r="M407" i="7"/>
  <c r="I407" i="7"/>
  <c r="M406" i="7"/>
  <c r="I406" i="7"/>
  <c r="M405" i="7"/>
  <c r="I405" i="7"/>
  <c r="M399" i="7"/>
  <c r="I399" i="7"/>
  <c r="M404" i="7"/>
  <c r="I404" i="7"/>
  <c r="M403" i="7"/>
  <c r="I403" i="7"/>
  <c r="M402" i="7"/>
  <c r="I402" i="7"/>
  <c r="M401" i="7"/>
  <c r="I401" i="7"/>
  <c r="M400" i="7"/>
  <c r="I400" i="7"/>
  <c r="M398" i="7"/>
  <c r="I398" i="7"/>
  <c r="M453" i="7"/>
  <c r="I453" i="7"/>
  <c r="M452" i="7"/>
  <c r="I452" i="7"/>
  <c r="M451" i="7"/>
  <c r="I451" i="7"/>
  <c r="M449" i="7"/>
  <c r="I449" i="7"/>
  <c r="M448" i="7"/>
  <c r="I448" i="7"/>
  <c r="M445" i="7"/>
  <c r="I445" i="7"/>
  <c r="M443" i="7"/>
  <c r="I443" i="7"/>
  <c r="M442" i="7"/>
  <c r="I442" i="7"/>
  <c r="M441" i="7"/>
  <c r="I441" i="7"/>
  <c r="M440" i="7"/>
  <c r="I440" i="7"/>
  <c r="M439" i="7"/>
  <c r="I439" i="7"/>
  <c r="M438" i="7"/>
  <c r="I438" i="7"/>
  <c r="M436" i="7"/>
  <c r="I436" i="7"/>
  <c r="M432" i="7"/>
  <c r="I432" i="7"/>
  <c r="M435" i="7"/>
  <c r="I435" i="7"/>
  <c r="M428" i="7"/>
  <c r="I428" i="7"/>
  <c r="M427" i="7"/>
  <c r="I427" i="7"/>
  <c r="I426" i="7"/>
  <c r="M425" i="7"/>
  <c r="I425" i="7"/>
  <c r="M423" i="7"/>
  <c r="I423" i="7"/>
  <c r="K397" i="7"/>
  <c r="G397" i="7"/>
  <c r="K396" i="7"/>
  <c r="G396" i="7"/>
  <c r="K395" i="7"/>
  <c r="G395" i="7"/>
  <c r="K394" i="7"/>
  <c r="G394" i="7"/>
  <c r="K393" i="7"/>
  <c r="G393" i="7"/>
  <c r="K392" i="7"/>
  <c r="G392" i="7"/>
  <c r="K391" i="7"/>
  <c r="G391" i="7"/>
  <c r="K390" i="7"/>
  <c r="G390" i="7"/>
  <c r="K389" i="7"/>
  <c r="G389" i="7"/>
  <c r="K388" i="7"/>
  <c r="G388" i="7"/>
  <c r="K387" i="7"/>
  <c r="G387" i="7"/>
  <c r="K386" i="7"/>
  <c r="G386" i="7"/>
  <c r="K385" i="7"/>
  <c r="G385" i="7"/>
  <c r="K384" i="7"/>
  <c r="G384" i="7"/>
  <c r="K383" i="7"/>
  <c r="G383" i="7"/>
  <c r="K382" i="7"/>
  <c r="G382" i="7"/>
  <c r="K381" i="7"/>
  <c r="G381" i="7"/>
  <c r="K380" i="7"/>
  <c r="G380" i="7"/>
  <c r="K379" i="7"/>
  <c r="G379" i="7"/>
  <c r="K378" i="7"/>
  <c r="G378" i="7"/>
  <c r="K377" i="7"/>
  <c r="G377" i="7"/>
  <c r="K376" i="7"/>
  <c r="G376" i="7"/>
  <c r="K375" i="7"/>
  <c r="G375" i="7"/>
  <c r="K374" i="7"/>
  <c r="G374" i="7"/>
  <c r="K373" i="7"/>
  <c r="G373" i="7"/>
  <c r="K372" i="7"/>
  <c r="G372" i="7"/>
  <c r="K371" i="7"/>
  <c r="G371" i="7"/>
  <c r="K370" i="7"/>
  <c r="G370" i="7"/>
  <c r="K369" i="7"/>
  <c r="G369" i="7"/>
  <c r="K368" i="7"/>
  <c r="G368" i="7"/>
  <c r="K367" i="7"/>
  <c r="G367" i="7"/>
  <c r="K366" i="7"/>
  <c r="G366" i="7"/>
  <c r="K365" i="7"/>
  <c r="G365" i="7"/>
  <c r="K364" i="7"/>
  <c r="G364" i="7"/>
  <c r="K363" i="7"/>
  <c r="G363" i="7"/>
  <c r="K362" i="7"/>
  <c r="G362" i="7"/>
  <c r="K361" i="7"/>
  <c r="G361" i="7"/>
  <c r="K360" i="7"/>
  <c r="G360" i="7"/>
  <c r="K359" i="7"/>
  <c r="G359" i="7"/>
  <c r="K358" i="7"/>
  <c r="G358" i="7"/>
  <c r="K357" i="7"/>
  <c r="G357" i="7"/>
  <c r="K356" i="7"/>
  <c r="G356" i="7"/>
  <c r="M355" i="7"/>
  <c r="I355" i="7"/>
  <c r="M354" i="7"/>
  <c r="I354" i="7"/>
  <c r="M353" i="7"/>
  <c r="I353" i="7"/>
  <c r="M352" i="7"/>
  <c r="I352" i="7"/>
  <c r="M351" i="7"/>
  <c r="I351" i="7"/>
  <c r="M350" i="7"/>
  <c r="I350" i="7"/>
  <c r="M349" i="7"/>
  <c r="I349" i="7"/>
  <c r="M348" i="7"/>
  <c r="I348" i="7"/>
  <c r="M347" i="7"/>
  <c r="I347" i="7"/>
  <c r="M346" i="7"/>
  <c r="I346" i="7"/>
  <c r="M345" i="7"/>
  <c r="I345" i="7"/>
  <c r="M344" i="7"/>
  <c r="I344" i="7"/>
  <c r="M343" i="7"/>
  <c r="I343" i="7"/>
  <c r="M342" i="7"/>
  <c r="I342" i="7"/>
  <c r="M341" i="7"/>
  <c r="I341" i="7"/>
  <c r="M340" i="7"/>
  <c r="I340" i="7"/>
  <c r="M339" i="7"/>
  <c r="I339" i="7"/>
  <c r="M338" i="7"/>
  <c r="I338" i="7"/>
  <c r="M337" i="7"/>
  <c r="I337" i="7"/>
  <c r="M336" i="7"/>
  <c r="I336" i="7"/>
  <c r="M335" i="7"/>
  <c r="I335" i="7"/>
  <c r="M334" i="7"/>
  <c r="I334" i="7"/>
  <c r="M333" i="7"/>
  <c r="I333" i="7"/>
  <c r="M332" i="7"/>
  <c r="I332" i="7"/>
  <c r="M331" i="7"/>
  <c r="I331" i="7"/>
  <c r="M330" i="7"/>
  <c r="I330" i="7"/>
  <c r="M329" i="7"/>
  <c r="I329" i="7"/>
  <c r="M328" i="7"/>
  <c r="I328" i="7"/>
  <c r="M327" i="7"/>
  <c r="I327" i="7"/>
  <c r="M326" i="7"/>
  <c r="I326" i="7"/>
  <c r="M325" i="7"/>
  <c r="I325" i="7"/>
  <c r="M324" i="7"/>
  <c r="I324" i="7"/>
  <c r="M323" i="7"/>
  <c r="I323" i="7"/>
  <c r="M322" i="7"/>
  <c r="I322" i="7"/>
  <c r="M321" i="7"/>
  <c r="I321" i="7"/>
  <c r="M320" i="7"/>
  <c r="I320" i="7"/>
  <c r="M319" i="7"/>
  <c r="I319" i="7"/>
  <c r="M318" i="7"/>
  <c r="I318" i="7"/>
  <c r="M317" i="7"/>
  <c r="I317" i="7"/>
  <c r="M316" i="7"/>
  <c r="I316" i="7"/>
  <c r="M315" i="7"/>
  <c r="I315" i="7"/>
  <c r="M314" i="7"/>
  <c r="I314" i="7"/>
  <c r="M313" i="7"/>
  <c r="I313" i="7"/>
  <c r="M312" i="7"/>
  <c r="I312" i="7"/>
  <c r="M311" i="7"/>
  <c r="I311" i="7"/>
  <c r="M310" i="7"/>
  <c r="I310" i="7"/>
  <c r="M309" i="7"/>
  <c r="I309" i="7"/>
  <c r="M308" i="7"/>
  <c r="I308" i="7"/>
  <c r="M307" i="7"/>
  <c r="I307" i="7"/>
  <c r="M306" i="7"/>
  <c r="I306" i="7"/>
  <c r="M305" i="7"/>
  <c r="I305" i="7"/>
  <c r="M304" i="7"/>
  <c r="I304" i="7"/>
  <c r="M303" i="7"/>
  <c r="I303" i="7"/>
  <c r="M302" i="7"/>
  <c r="I302" i="7"/>
  <c r="M301" i="7"/>
  <c r="I301" i="7"/>
  <c r="M300" i="7"/>
  <c r="I300" i="7"/>
  <c r="M299" i="7"/>
  <c r="I299" i="7"/>
  <c r="M298" i="7"/>
  <c r="I298" i="7"/>
  <c r="M297" i="7"/>
  <c r="I297" i="7"/>
  <c r="M296" i="7"/>
  <c r="I296" i="7"/>
  <c r="M295" i="7"/>
  <c r="I295" i="7"/>
  <c r="M294" i="7"/>
  <c r="I294" i="7"/>
  <c r="M293" i="7"/>
  <c r="I293" i="7"/>
  <c r="M292" i="7"/>
  <c r="I292" i="7"/>
  <c r="I291" i="7"/>
  <c r="I290" i="7"/>
  <c r="I289" i="7"/>
  <c r="I288" i="7"/>
  <c r="I286" i="7"/>
  <c r="I285" i="7"/>
  <c r="I284" i="7"/>
  <c r="I283" i="7"/>
  <c r="M282" i="7"/>
  <c r="I282" i="7"/>
  <c r="M281" i="7"/>
  <c r="I281" i="7"/>
  <c r="M280" i="7"/>
  <c r="I280" i="7"/>
  <c r="M279" i="7"/>
  <c r="I279" i="7"/>
  <c r="M278" i="7"/>
  <c r="I278" i="7"/>
  <c r="M277" i="7"/>
  <c r="I277" i="7"/>
  <c r="M276" i="7"/>
  <c r="I276" i="7"/>
  <c r="M275" i="7"/>
  <c r="I275" i="7"/>
  <c r="M274" i="7"/>
  <c r="I274" i="7"/>
  <c r="M273" i="7"/>
  <c r="I273" i="7"/>
  <c r="M272" i="7"/>
  <c r="I272" i="7"/>
  <c r="M271" i="7"/>
  <c r="I271" i="7"/>
  <c r="M270" i="7"/>
  <c r="I270" i="7"/>
  <c r="M269" i="7"/>
  <c r="I269" i="7"/>
  <c r="M268" i="7"/>
  <c r="I268" i="7"/>
  <c r="M267" i="7"/>
  <c r="I267" i="7"/>
  <c r="M266" i="7"/>
  <c r="I266" i="7"/>
  <c r="M265" i="7"/>
  <c r="I265" i="7"/>
  <c r="M264" i="7"/>
  <c r="I264" i="7"/>
  <c r="M263" i="7"/>
  <c r="I263" i="7"/>
  <c r="M262" i="7"/>
  <c r="I262" i="7"/>
  <c r="M261" i="7"/>
  <c r="I261" i="7"/>
  <c r="M260" i="7"/>
  <c r="I260" i="7"/>
  <c r="M259" i="7"/>
  <c r="I259" i="7"/>
  <c r="M258" i="7"/>
  <c r="I258" i="7"/>
  <c r="M257" i="7"/>
  <c r="I257" i="7"/>
  <c r="M256" i="7"/>
  <c r="I256" i="7"/>
  <c r="M255" i="7"/>
  <c r="I255" i="7"/>
  <c r="M254" i="7"/>
  <c r="I254" i="7"/>
  <c r="M253" i="7"/>
  <c r="I253" i="7"/>
  <c r="M252" i="7"/>
  <c r="I252" i="7"/>
  <c r="M251" i="7"/>
  <c r="I251" i="7"/>
  <c r="M250" i="7"/>
  <c r="I250" i="7"/>
  <c r="M249" i="7"/>
  <c r="I249" i="7"/>
  <c r="M248" i="7"/>
  <c r="I248" i="7"/>
  <c r="M247" i="7"/>
  <c r="I247" i="7"/>
  <c r="M246" i="7"/>
  <c r="I246" i="7"/>
  <c r="M245" i="7"/>
  <c r="I245" i="7"/>
  <c r="M244" i="7"/>
  <c r="I244" i="7"/>
  <c r="M243" i="7"/>
  <c r="I243" i="7"/>
  <c r="M242" i="7"/>
  <c r="I242" i="7"/>
  <c r="M241" i="7"/>
  <c r="I241" i="7"/>
  <c r="M240" i="7"/>
  <c r="I240" i="7"/>
  <c r="M239" i="7"/>
  <c r="I239" i="7"/>
  <c r="M238" i="7"/>
  <c r="I238" i="7"/>
  <c r="M237" i="7"/>
  <c r="I237" i="7"/>
  <c r="M236" i="7"/>
  <c r="I236" i="7"/>
  <c r="M235" i="7"/>
  <c r="I235" i="7"/>
  <c r="M234" i="7"/>
  <c r="I234" i="7"/>
  <c r="M233" i="7"/>
  <c r="I233" i="7"/>
  <c r="M232" i="7"/>
  <c r="I232" i="7"/>
  <c r="M231" i="7"/>
  <c r="I231" i="7"/>
  <c r="M230" i="7"/>
  <c r="I230" i="7"/>
  <c r="M229" i="7"/>
  <c r="I229" i="7"/>
  <c r="M228" i="7"/>
  <c r="I228" i="7"/>
  <c r="M227" i="7"/>
  <c r="I227" i="7"/>
  <c r="M226" i="7"/>
  <c r="I226" i="7"/>
  <c r="M225" i="7"/>
  <c r="I225" i="7"/>
  <c r="M224" i="7"/>
  <c r="I224" i="7"/>
  <c r="M223" i="7"/>
  <c r="I223" i="7"/>
  <c r="M222" i="7"/>
  <c r="I222" i="7"/>
  <c r="M221" i="7"/>
  <c r="I221" i="7"/>
  <c r="M220" i="7"/>
  <c r="I220" i="7"/>
  <c r="M219" i="7"/>
  <c r="I219" i="7"/>
  <c r="M218" i="7"/>
  <c r="I218" i="7"/>
  <c r="M217" i="7"/>
  <c r="I217" i="7"/>
  <c r="M216" i="7"/>
  <c r="I216" i="7"/>
  <c r="M215" i="7"/>
  <c r="I215" i="7"/>
  <c r="M214" i="7"/>
  <c r="I214" i="7"/>
  <c r="M213" i="7"/>
  <c r="I213" i="7"/>
  <c r="M212" i="7"/>
  <c r="I212" i="7"/>
  <c r="M211" i="7"/>
  <c r="I211" i="7"/>
  <c r="M210" i="7"/>
  <c r="I210" i="7"/>
  <c r="M209" i="7"/>
  <c r="I209" i="7"/>
  <c r="M208" i="7"/>
  <c r="I208" i="7"/>
  <c r="M207" i="7"/>
  <c r="I207" i="7"/>
  <c r="M206" i="7"/>
  <c r="I206" i="7"/>
  <c r="M205" i="7"/>
  <c r="I205" i="7"/>
  <c r="M204" i="7"/>
  <c r="I204" i="7"/>
  <c r="M203" i="7"/>
  <c r="I203" i="7"/>
  <c r="M202" i="7"/>
  <c r="I202" i="7"/>
  <c r="M201" i="7"/>
  <c r="I201" i="7"/>
  <c r="M200" i="7"/>
  <c r="I200" i="7"/>
  <c r="M199" i="7"/>
  <c r="I199" i="7"/>
  <c r="M198" i="7"/>
  <c r="I198" i="7"/>
  <c r="M197" i="7"/>
  <c r="I197" i="7"/>
  <c r="M196" i="7"/>
  <c r="I196" i="7"/>
  <c r="M195" i="7"/>
  <c r="I195" i="7"/>
  <c r="M194" i="7"/>
  <c r="I194" i="7"/>
  <c r="M193" i="7"/>
  <c r="I193" i="7"/>
  <c r="M192" i="7"/>
  <c r="I192" i="7"/>
  <c r="M191" i="7"/>
  <c r="I191" i="7"/>
  <c r="M190" i="7"/>
  <c r="I190" i="7"/>
  <c r="M189" i="7"/>
  <c r="I189" i="7"/>
  <c r="M188" i="7"/>
  <c r="I188" i="7"/>
  <c r="M187" i="7"/>
  <c r="I187" i="7"/>
  <c r="M186" i="7"/>
  <c r="I186" i="7"/>
  <c r="M185" i="7"/>
  <c r="I185" i="7"/>
  <c r="M184" i="7"/>
  <c r="I184" i="7"/>
  <c r="M183" i="7"/>
  <c r="I183" i="7"/>
  <c r="M182" i="7"/>
  <c r="I182" i="7"/>
  <c r="M181" i="7"/>
  <c r="I181" i="7"/>
  <c r="M180" i="7"/>
  <c r="I180" i="7"/>
  <c r="M179" i="7"/>
  <c r="I179" i="7"/>
  <c r="M178" i="7"/>
  <c r="I178" i="7"/>
  <c r="M177" i="7"/>
  <c r="I177" i="7"/>
  <c r="M176" i="7"/>
  <c r="I176" i="7"/>
  <c r="M175" i="7"/>
  <c r="I175" i="7"/>
  <c r="M174" i="7"/>
  <c r="I174" i="7"/>
  <c r="M173" i="7"/>
  <c r="I173" i="7"/>
  <c r="M172" i="7"/>
  <c r="I172" i="7"/>
  <c r="M171" i="7"/>
  <c r="I171" i="7"/>
  <c r="M170" i="7"/>
  <c r="I170" i="7"/>
  <c r="M169" i="7"/>
  <c r="I169" i="7"/>
  <c r="M168" i="7"/>
  <c r="I168" i="7"/>
  <c r="M167" i="7"/>
  <c r="I167" i="7"/>
  <c r="M166" i="7"/>
  <c r="I166" i="7"/>
  <c r="M165" i="7"/>
  <c r="I165" i="7"/>
  <c r="M164" i="7"/>
  <c r="I164" i="7"/>
  <c r="M163" i="7"/>
  <c r="I163" i="7"/>
  <c r="M162" i="7"/>
  <c r="I162" i="7"/>
  <c r="M161" i="7"/>
  <c r="I161" i="7"/>
  <c r="M160" i="7"/>
  <c r="I160" i="7"/>
  <c r="M159" i="7"/>
  <c r="I159" i="7"/>
  <c r="M158" i="7"/>
  <c r="I158" i="7"/>
  <c r="M157" i="7"/>
  <c r="I157" i="7"/>
  <c r="M156" i="7"/>
  <c r="I156" i="7"/>
  <c r="M155" i="7"/>
  <c r="I155" i="7"/>
  <c r="M154" i="7"/>
  <c r="I154" i="7"/>
  <c r="M153" i="7"/>
  <c r="I153" i="7"/>
  <c r="M152" i="7"/>
  <c r="I152" i="7"/>
  <c r="M151" i="7"/>
  <c r="I151" i="7"/>
  <c r="M150" i="7"/>
  <c r="I150" i="7"/>
  <c r="M149" i="7"/>
  <c r="I149" i="7"/>
  <c r="M148" i="7"/>
  <c r="I148" i="7"/>
  <c r="M147" i="7"/>
  <c r="I147" i="7"/>
  <c r="M146" i="7"/>
  <c r="I146" i="7"/>
  <c r="M145" i="7"/>
  <c r="I145" i="7"/>
  <c r="M144" i="7"/>
  <c r="I144" i="7"/>
  <c r="M143" i="7"/>
  <c r="I143" i="7"/>
  <c r="M142" i="7"/>
  <c r="I142" i="7"/>
  <c r="M141" i="7"/>
  <c r="I141" i="7"/>
  <c r="M140" i="7"/>
  <c r="I140" i="7"/>
  <c r="M139" i="7"/>
  <c r="I139" i="7"/>
  <c r="M138" i="7"/>
  <c r="I138" i="7"/>
  <c r="M137" i="7"/>
  <c r="I137" i="7"/>
  <c r="M136" i="7"/>
  <c r="I136" i="7"/>
  <c r="M135" i="7"/>
  <c r="I135" i="7"/>
  <c r="M134" i="7"/>
  <c r="I134" i="7"/>
  <c r="M133" i="7"/>
  <c r="I133" i="7"/>
  <c r="M132" i="7"/>
  <c r="I132" i="7"/>
  <c r="M131" i="7"/>
  <c r="I131" i="7"/>
  <c r="M130" i="7"/>
  <c r="I130" i="7"/>
  <c r="M129" i="7"/>
  <c r="I129" i="7"/>
  <c r="M128" i="7"/>
  <c r="I128" i="7"/>
  <c r="M127" i="7"/>
  <c r="I127" i="7"/>
  <c r="M126" i="7"/>
  <c r="I126" i="7"/>
  <c r="M125" i="7"/>
  <c r="I125" i="7"/>
  <c r="M124" i="7"/>
  <c r="I124" i="7"/>
  <c r="M123" i="7"/>
  <c r="I123" i="7"/>
  <c r="M122" i="7"/>
  <c r="I122" i="7"/>
  <c r="M121" i="7"/>
  <c r="I121" i="7"/>
  <c r="M120" i="7"/>
  <c r="I120" i="7"/>
  <c r="M119" i="7"/>
  <c r="I119" i="7"/>
  <c r="M118" i="7"/>
  <c r="I118" i="7"/>
  <c r="M117" i="7"/>
  <c r="I117" i="7"/>
  <c r="M116" i="7"/>
  <c r="I116" i="7"/>
  <c r="M115" i="7"/>
  <c r="I115" i="7"/>
  <c r="M114" i="7"/>
  <c r="I114" i="7"/>
  <c r="M113" i="7"/>
  <c r="I113" i="7"/>
  <c r="M111" i="7"/>
  <c r="I111" i="7"/>
  <c r="M110" i="7"/>
  <c r="I110" i="7"/>
  <c r="M109" i="7"/>
  <c r="I109" i="7"/>
  <c r="M108" i="7"/>
  <c r="I108" i="7"/>
  <c r="M107" i="7"/>
  <c r="I107" i="7"/>
  <c r="M106" i="7"/>
  <c r="I106" i="7"/>
  <c r="M105" i="7"/>
  <c r="I105" i="7"/>
  <c r="M104" i="7"/>
  <c r="I104" i="7"/>
  <c r="M103" i="7"/>
  <c r="I103" i="7"/>
  <c r="M102" i="7"/>
  <c r="I102" i="7"/>
  <c r="M101" i="7"/>
  <c r="I101" i="7"/>
  <c r="M100" i="7"/>
  <c r="I100" i="7"/>
  <c r="M99" i="7"/>
  <c r="I99" i="7"/>
  <c r="M98" i="7"/>
  <c r="I98" i="7"/>
  <c r="M97" i="7"/>
  <c r="I97" i="7"/>
  <c r="M96" i="7"/>
  <c r="I96" i="7"/>
  <c r="M112" i="7"/>
  <c r="I112" i="7"/>
  <c r="M95" i="7"/>
  <c r="I95" i="7"/>
  <c r="M94" i="7"/>
  <c r="I94" i="7"/>
  <c r="M93" i="7"/>
  <c r="I93" i="7"/>
  <c r="M92" i="7"/>
  <c r="I92" i="7"/>
  <c r="M91" i="7"/>
  <c r="I91" i="7"/>
  <c r="M90" i="7"/>
  <c r="I90" i="7"/>
  <c r="M89" i="7"/>
  <c r="I89" i="7"/>
  <c r="M88" i="7"/>
  <c r="I88" i="7"/>
  <c r="M87" i="7"/>
  <c r="I87" i="7"/>
  <c r="M86" i="7"/>
  <c r="I86" i="7"/>
  <c r="M85" i="7"/>
  <c r="I85" i="7"/>
  <c r="M84" i="7"/>
  <c r="I84" i="7"/>
  <c r="M83" i="7"/>
  <c r="I83" i="7"/>
  <c r="M82" i="7"/>
  <c r="I82" i="7"/>
  <c r="M81" i="7"/>
  <c r="I81" i="7"/>
  <c r="M80" i="7"/>
  <c r="I80" i="7"/>
  <c r="M79" i="7"/>
  <c r="I79" i="7"/>
  <c r="M78" i="7"/>
  <c r="I78" i="7"/>
  <c r="M77" i="7"/>
  <c r="I77" i="7"/>
  <c r="M76" i="7"/>
  <c r="I76" i="7"/>
  <c r="M75" i="7"/>
  <c r="I75" i="7"/>
  <c r="M74" i="7"/>
  <c r="I74" i="7"/>
  <c r="M73" i="7"/>
  <c r="I73" i="7"/>
  <c r="M72" i="7"/>
  <c r="I72" i="7"/>
  <c r="M71" i="7"/>
  <c r="I71" i="7"/>
  <c r="M69" i="7"/>
  <c r="I69" i="7"/>
  <c r="M68" i="7"/>
  <c r="I68" i="7"/>
  <c r="M67" i="7"/>
  <c r="I67" i="7"/>
  <c r="M66" i="7"/>
  <c r="I66" i="7"/>
  <c r="M65" i="7"/>
  <c r="I65" i="7"/>
  <c r="M64" i="7"/>
  <c r="I64" i="7"/>
  <c r="M63" i="7"/>
  <c r="I63" i="7"/>
  <c r="M62" i="7"/>
  <c r="I62" i="7"/>
  <c r="M61" i="7"/>
  <c r="I61" i="7"/>
  <c r="M60" i="7"/>
  <c r="I60" i="7"/>
  <c r="M59" i="7"/>
  <c r="I59" i="7"/>
  <c r="M58" i="7"/>
  <c r="I58" i="7"/>
  <c r="M57" i="7"/>
  <c r="I57" i="7"/>
  <c r="M56" i="7"/>
  <c r="I56" i="7"/>
  <c r="M55" i="7"/>
  <c r="I55" i="7"/>
  <c r="M54" i="7"/>
  <c r="I54" i="7"/>
  <c r="M53" i="7"/>
  <c r="I53" i="7"/>
  <c r="M52" i="7"/>
  <c r="I52" i="7"/>
  <c r="M51" i="7"/>
  <c r="I51" i="7"/>
  <c r="M50" i="7"/>
  <c r="I50" i="7"/>
  <c r="M49" i="7"/>
  <c r="I49" i="7"/>
  <c r="M48" i="7"/>
  <c r="I48" i="7"/>
  <c r="M47" i="7"/>
  <c r="I47" i="7"/>
  <c r="M46" i="7"/>
  <c r="I46" i="7"/>
  <c r="M45" i="7"/>
  <c r="I45" i="7"/>
  <c r="M44" i="7"/>
  <c r="I44" i="7"/>
  <c r="M43" i="7"/>
  <c r="I43" i="7"/>
  <c r="M42" i="7"/>
  <c r="I42" i="7"/>
  <c r="M41" i="7"/>
  <c r="I41" i="7"/>
  <c r="M40" i="7"/>
  <c r="I40" i="7"/>
  <c r="M39" i="7"/>
  <c r="I39" i="7"/>
  <c r="M38" i="7"/>
  <c r="I38" i="7"/>
  <c r="M37" i="7"/>
  <c r="I37" i="7"/>
  <c r="M36" i="7"/>
  <c r="I36" i="7"/>
  <c r="M35" i="7"/>
  <c r="I35" i="7"/>
  <c r="M34" i="7"/>
  <c r="I34" i="7"/>
  <c r="M33" i="7"/>
  <c r="I33" i="7"/>
  <c r="M32" i="7"/>
  <c r="I32" i="7"/>
  <c r="M31" i="7"/>
  <c r="I31" i="7"/>
  <c r="M30" i="7"/>
  <c r="I30" i="7"/>
  <c r="M29" i="7"/>
  <c r="I29" i="7"/>
  <c r="M28" i="7"/>
  <c r="I28" i="7"/>
  <c r="M27" i="7"/>
  <c r="I27" i="7"/>
  <c r="M26" i="7"/>
  <c r="I26" i="7"/>
  <c r="M25" i="7"/>
  <c r="I25" i="7"/>
  <c r="M24" i="7"/>
  <c r="I24" i="7"/>
  <c r="M23" i="7"/>
  <c r="I23" i="7"/>
  <c r="M22" i="7"/>
  <c r="I22" i="7"/>
  <c r="M21" i="7"/>
  <c r="I21" i="7"/>
  <c r="M20" i="7"/>
  <c r="I20" i="7"/>
  <c r="M19" i="7"/>
  <c r="I19" i="7"/>
  <c r="M18" i="7"/>
  <c r="I18" i="7"/>
  <c r="M17" i="7"/>
  <c r="I17" i="7"/>
  <c r="M16" i="7"/>
  <c r="I16" i="7"/>
  <c r="M15" i="7"/>
  <c r="I15" i="7"/>
  <c r="M14" i="7"/>
  <c r="I14" i="7"/>
  <c r="M13" i="7"/>
  <c r="I13" i="7"/>
  <c r="M12" i="7"/>
  <c r="I12" i="7"/>
  <c r="M11" i="7"/>
  <c r="I11" i="7"/>
  <c r="M10" i="7"/>
  <c r="I10" i="7"/>
  <c r="M8" i="7"/>
  <c r="I8" i="7"/>
  <c r="Q357" i="7" l="1"/>
  <c r="R357" i="7" s="1"/>
  <c r="Q359" i="7"/>
  <c r="R359" i="7" s="1"/>
  <c r="Q361" i="7"/>
  <c r="R361" i="7" s="1"/>
  <c r="Q363" i="7"/>
  <c r="R363" i="7" s="1"/>
  <c r="Q365" i="7"/>
  <c r="R365" i="7" s="1"/>
  <c r="Q367" i="7"/>
  <c r="R367" i="7" s="1"/>
  <c r="Q369" i="7"/>
  <c r="R369" i="7" s="1"/>
  <c r="Q371" i="7"/>
  <c r="R371" i="7" s="1"/>
  <c r="Q373" i="7"/>
  <c r="R373" i="7" s="1"/>
  <c r="Q375" i="7"/>
  <c r="R375" i="7" s="1"/>
  <c r="Q377" i="7"/>
  <c r="R377" i="7" s="1"/>
  <c r="Q379" i="7"/>
  <c r="R379" i="7" s="1"/>
  <c r="Q381" i="7"/>
  <c r="R381" i="7" s="1"/>
  <c r="Q383" i="7"/>
  <c r="R383" i="7" s="1"/>
  <c r="Q385" i="7"/>
  <c r="R385" i="7" s="1"/>
  <c r="Q387" i="7"/>
  <c r="R387" i="7" s="1"/>
  <c r="Q389" i="7"/>
  <c r="R389" i="7" s="1"/>
  <c r="Q391" i="7"/>
  <c r="R391" i="7" s="1"/>
  <c r="Q393" i="7"/>
  <c r="R393" i="7" s="1"/>
  <c r="Q395" i="7"/>
  <c r="R395" i="7" s="1"/>
  <c r="Q397" i="7"/>
  <c r="R397" i="7" s="1"/>
  <c r="Q356" i="7"/>
  <c r="R356" i="7" s="1"/>
  <c r="Q358" i="7"/>
  <c r="R358" i="7" s="1"/>
  <c r="Q360" i="7"/>
  <c r="R360" i="7" s="1"/>
  <c r="Q362" i="7"/>
  <c r="R362" i="7" s="1"/>
  <c r="Q364" i="7"/>
  <c r="R364" i="7" s="1"/>
  <c r="Q366" i="7"/>
  <c r="R366" i="7" s="1"/>
  <c r="Q368" i="7"/>
  <c r="R368" i="7" s="1"/>
  <c r="Q370" i="7"/>
  <c r="R370" i="7" s="1"/>
  <c r="Q372" i="7"/>
  <c r="R372" i="7" s="1"/>
  <c r="Q374" i="7"/>
  <c r="R374" i="7" s="1"/>
  <c r="Q376" i="7"/>
  <c r="R376" i="7" s="1"/>
  <c r="Q378" i="7"/>
  <c r="R378" i="7" s="1"/>
  <c r="Q380" i="7"/>
  <c r="R380" i="7" s="1"/>
  <c r="Q382" i="7"/>
  <c r="R382" i="7" s="1"/>
  <c r="Q384" i="7"/>
  <c r="R384" i="7" s="1"/>
  <c r="Q386" i="7"/>
  <c r="R386" i="7" s="1"/>
  <c r="Q388" i="7"/>
  <c r="R388" i="7" s="1"/>
  <c r="Q390" i="7"/>
  <c r="R390" i="7" s="1"/>
  <c r="Q392" i="7"/>
  <c r="R392" i="7" s="1"/>
  <c r="Q394" i="7"/>
  <c r="R394" i="7" s="1"/>
  <c r="Q396" i="7"/>
  <c r="R396" i="7" s="1"/>
</calcChain>
</file>

<file path=xl/sharedStrings.xml><?xml version="1.0" encoding="utf-8"?>
<sst xmlns="http://schemas.openxmlformats.org/spreadsheetml/2006/main" count="6049" uniqueCount="1509">
  <si>
    <t>AÑO</t>
  </si>
  <si>
    <t>DEPARTAMENTO</t>
  </si>
  <si>
    <t>MUNICIPIO</t>
  </si>
  <si>
    <t>CENSO DE PERROS</t>
  </si>
  <si>
    <t>PERROS VACUNADOS DTS</t>
  </si>
  <si>
    <t>PERROS VACUNADOS PARTICULARES</t>
  </si>
  <si>
    <t>COBERTURA PERROS</t>
  </si>
  <si>
    <t>CENSO DE GATOS</t>
  </si>
  <si>
    <t>GATOS VACUNADOS DTS</t>
  </si>
  <si>
    <t>GATOS VACUNADOS PARTICULARES</t>
  </si>
  <si>
    <t>COBERTURA GATOS</t>
  </si>
  <si>
    <t>OBSERVACIONES</t>
  </si>
  <si>
    <t>AMAZONAS</t>
  </si>
  <si>
    <t>LETICIA</t>
  </si>
  <si>
    <t>VÍA TARAPACA LOS LAGOS</t>
  </si>
  <si>
    <t>RIO AMAZONAS</t>
  </si>
  <si>
    <t>CORREGIMIENTOS</t>
  </si>
  <si>
    <t>NO REGISTRA VACUNACION POR PARTICULARES</t>
  </si>
  <si>
    <t>CENSO Y VACUNACIÓN</t>
  </si>
  <si>
    <t>PUERTO SANTANDER</t>
  </si>
  <si>
    <t>ANTIOQUIA</t>
  </si>
  <si>
    <t>CACERES</t>
  </si>
  <si>
    <t>CAUCASIA</t>
  </si>
  <si>
    <t>EL BAGRE</t>
  </si>
  <si>
    <t>NECHI</t>
  </si>
  <si>
    <t>TARAZA</t>
  </si>
  <si>
    <t>ZARAGOZA</t>
  </si>
  <si>
    <t>CARACOLI</t>
  </si>
  <si>
    <t>MACEO</t>
  </si>
  <si>
    <t>PUERTO BERRIO</t>
  </si>
  <si>
    <t xml:space="preserve">PUERTO NARE </t>
  </si>
  <si>
    <t>PUERTO TRIUNFO</t>
  </si>
  <si>
    <t>AMALFI</t>
  </si>
  <si>
    <t>ANORI</t>
  </si>
  <si>
    <t>CISNEROS</t>
  </si>
  <si>
    <t>REMEDIOS</t>
  </si>
  <si>
    <t>SAN ROQUE</t>
  </si>
  <si>
    <t>SANTO DOMINGO</t>
  </si>
  <si>
    <t>SEGOVIA</t>
  </si>
  <si>
    <t>VEGACHI</t>
  </si>
  <si>
    <t>YALI</t>
  </si>
  <si>
    <t>YOLOMBO</t>
  </si>
  <si>
    <t>ANGOSTURA</t>
  </si>
  <si>
    <t>BELMIRA</t>
  </si>
  <si>
    <t>CAMPAMENTO</t>
  </si>
  <si>
    <t>CAROLINA</t>
  </si>
  <si>
    <t>DON MATIAS</t>
  </si>
  <si>
    <t>ENTRERRIOS</t>
  </si>
  <si>
    <t>GOMEZ PLATA</t>
  </si>
  <si>
    <t xml:space="preserve">VALDIVIA </t>
  </si>
  <si>
    <t>YARUMAL</t>
  </si>
  <si>
    <t>ABRIAQUI</t>
  </si>
  <si>
    <t>ANZA</t>
  </si>
  <si>
    <t>BURITICA</t>
  </si>
  <si>
    <t>CAICEDO</t>
  </si>
  <si>
    <t>CAÑASGORDAS</t>
  </si>
  <si>
    <t>DABEIBA</t>
  </si>
  <si>
    <t>EBEJICO</t>
  </si>
  <si>
    <t>FRONTINO</t>
  </si>
  <si>
    <t>GIRALDO</t>
  </si>
  <si>
    <t>HELICONIA</t>
  </si>
  <si>
    <t>LIBORINA</t>
  </si>
  <si>
    <t>OLAYA</t>
  </si>
  <si>
    <t>PEQUE</t>
  </si>
  <si>
    <t>SAN JERONIMO</t>
  </si>
  <si>
    <t>SOPETRAN</t>
  </si>
  <si>
    <t>URAMITA</t>
  </si>
  <si>
    <t>SABANALARGA</t>
  </si>
  <si>
    <t>ABEJORRAL</t>
  </si>
  <si>
    <t>ALEJANDRIA</t>
  </si>
  <si>
    <t>ARGELIA</t>
  </si>
  <si>
    <t>COCORNA</t>
  </si>
  <si>
    <t>GUARNE</t>
  </si>
  <si>
    <t>GUATAPE</t>
  </si>
  <si>
    <t>LA CEJA</t>
  </si>
  <si>
    <t>MARINILLA</t>
  </si>
  <si>
    <t>NARIÑO</t>
  </si>
  <si>
    <t>PEÑOL</t>
  </si>
  <si>
    <t>RETIRO</t>
  </si>
  <si>
    <t>SAN RAFAEL</t>
  </si>
  <si>
    <t>SAN VICENTE</t>
  </si>
  <si>
    <t>SONSON</t>
  </si>
  <si>
    <t>AMAGA</t>
  </si>
  <si>
    <t>ANDES</t>
  </si>
  <si>
    <t>ANGELOPOLIS</t>
  </si>
  <si>
    <t>BETANIA</t>
  </si>
  <si>
    <t>BOLIVAR</t>
  </si>
  <si>
    <t>CARAMANTA</t>
  </si>
  <si>
    <t>FREDONIA</t>
  </si>
  <si>
    <t>HISPANIA</t>
  </si>
  <si>
    <t>JARDIN</t>
  </si>
  <si>
    <t>LA PINTADA</t>
  </si>
  <si>
    <t>MONTEBELLO</t>
  </si>
  <si>
    <t>PUEBLORRICO</t>
  </si>
  <si>
    <t>SALGAR</t>
  </si>
  <si>
    <t>SANTA BARBARA</t>
  </si>
  <si>
    <t>TAMESIS</t>
  </si>
  <si>
    <t>TARSO</t>
  </si>
  <si>
    <t>TITIRIBI</t>
  </si>
  <si>
    <t>URRAO</t>
  </si>
  <si>
    <t>APARTADO</t>
  </si>
  <si>
    <t>ARBOLETES</t>
  </si>
  <si>
    <t>CAREPA</t>
  </si>
  <si>
    <t>CHIGORODO</t>
  </si>
  <si>
    <t>MURINDO</t>
  </si>
  <si>
    <t>MUTATA</t>
  </si>
  <si>
    <t>NECOCLI</t>
  </si>
  <si>
    <t>SAN JUAN DE URABA</t>
  </si>
  <si>
    <t>SAN PEDRO DE URABA</t>
  </si>
  <si>
    <t>TURBO</t>
  </si>
  <si>
    <t>VIGIA DEL FUERTE</t>
  </si>
  <si>
    <t>BELLO</t>
  </si>
  <si>
    <t>CALDAS</t>
  </si>
  <si>
    <t>COPACABANA</t>
  </si>
  <si>
    <t>ENVIGADO</t>
  </si>
  <si>
    <t>GIRARDOTA</t>
  </si>
  <si>
    <t>ITAGUI</t>
  </si>
  <si>
    <t>LA ESTRELLA</t>
  </si>
  <si>
    <t>SABANETA</t>
  </si>
  <si>
    <t>MEDELLIN</t>
  </si>
  <si>
    <t>EL PEÑOL</t>
  </si>
  <si>
    <t>ENCUESTA DE CALIDAD DE VIDA</t>
  </si>
  <si>
    <t>YONDO</t>
  </si>
  <si>
    <t>SANTA ROSA DE OSOS</t>
  </si>
  <si>
    <t>SAN ANDRES DE CUERQUIA</t>
  </si>
  <si>
    <t>SAN JOSE DE LA MONTAÑA</t>
  </si>
  <si>
    <t>SAN PEDRO DE LOS MILAGROS</t>
  </si>
  <si>
    <t>ITUANGO</t>
  </si>
  <si>
    <t>ARAUCA</t>
  </si>
  <si>
    <t>ARAUQUITA</t>
  </si>
  <si>
    <t>CRAVO NORTE</t>
  </si>
  <si>
    <t>FORTUL</t>
  </si>
  <si>
    <t xml:space="preserve">PUERTO RONDÓN </t>
  </si>
  <si>
    <t>SARAVENA</t>
  </si>
  <si>
    <t>TAME</t>
  </si>
  <si>
    <t>CENSO CASA A CASA</t>
  </si>
  <si>
    <t>ATLÁNTICO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</si>
  <si>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</si>
  <si>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</si>
  <si>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</si>
  <si>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</si>
  <si>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</si>
  <si>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</si>
  <si>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</si>
  <si>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</si>
  <si>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</si>
  <si>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PIOJO</t>
  </si>
  <si>
    <t>POLONUEVO</t>
  </si>
  <si>
    <t>PONEDERA</t>
  </si>
  <si>
    <t>REPELON</t>
  </si>
  <si>
    <t>SABANAGRANDE</t>
  </si>
  <si>
    <t>SANTA LUCÍA</t>
  </si>
  <si>
    <t>SANTO TOMÁS</t>
  </si>
  <si>
    <t>SABANALARGA - AT</t>
  </si>
  <si>
    <t>SOLEDAD</t>
  </si>
  <si>
    <t>SUAN</t>
  </si>
  <si>
    <t>TUBARA</t>
  </si>
  <si>
    <t>USIACURI</t>
  </si>
  <si>
    <t>ADICION DEL 2%</t>
  </si>
  <si>
    <t>BARRANQUILLA</t>
  </si>
  <si>
    <t>BOGOTA</t>
  </si>
  <si>
    <t>OPS-MSPS</t>
  </si>
  <si>
    <t>BOLIVAR - DEPTO</t>
  </si>
  <si>
    <t>CENSO VACUNACIÓN HISTÓRICO</t>
  </si>
  <si>
    <t>ALMEIDA</t>
  </si>
  <si>
    <t>AQUITANIA</t>
  </si>
  <si>
    <t>ARCABUCO</t>
  </si>
  <si>
    <t>BERBEO</t>
  </si>
  <si>
    <t>BETEITIVA</t>
  </si>
  <si>
    <t>BOAVITA</t>
  </si>
  <si>
    <t>BOYACÁ BOYACÁ</t>
  </si>
  <si>
    <t>BUSBANZA</t>
  </si>
  <si>
    <t>CAMPOHERMOSO</t>
  </si>
  <si>
    <t>CERINZA</t>
  </si>
  <si>
    <t>CHINAVITA</t>
  </si>
  <si>
    <t>CHIQUINQUIRÁ</t>
  </si>
  <si>
    <t>CHIQUIZA</t>
  </si>
  <si>
    <t>CHISCAS</t>
  </si>
  <si>
    <t>CHITA</t>
  </si>
  <si>
    <t>CHITARAQUE</t>
  </si>
  <si>
    <t>CHIVATÁ</t>
  </si>
  <si>
    <t>CHIVOR</t>
  </si>
  <si>
    <t>CIÉNEGA</t>
  </si>
  <si>
    <t>COMBITA</t>
  </si>
  <si>
    <t>COPER</t>
  </si>
  <si>
    <t>CORRALES</t>
  </si>
  <si>
    <t>COVARACHÍA</t>
  </si>
  <si>
    <t>CUCAITA</t>
  </si>
  <si>
    <t>CUITIVA</t>
  </si>
  <si>
    <t>DUITAMA</t>
  </si>
  <si>
    <t>EL COCUY</t>
  </si>
  <si>
    <t>EL ESPINO</t>
  </si>
  <si>
    <t>FIRAVITOVA</t>
  </si>
  <si>
    <t>FLORESTA</t>
  </si>
  <si>
    <t>GACHANTIVA</t>
  </si>
  <si>
    <t>GAMEZA</t>
  </si>
  <si>
    <t>GARAGOA</t>
  </si>
  <si>
    <t>GUATEQUE</t>
  </si>
  <si>
    <t>GUAYATÁ</t>
  </si>
  <si>
    <t>GUICAN</t>
  </si>
  <si>
    <t>IZA</t>
  </si>
  <si>
    <t>JENESANO</t>
  </si>
  <si>
    <t>LA CAPILLA</t>
  </si>
  <si>
    <t>LA UVITA</t>
  </si>
  <si>
    <t>LABRANZAGRANDE</t>
  </si>
  <si>
    <t>MACANAL</t>
  </si>
  <si>
    <t>MARIPÍ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</si>
  <si>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</si>
  <si>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</si>
  <si>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</si>
  <si>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</si>
  <si>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</si>
  <si>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</si>
  <si>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</si>
  <si>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</si>
  <si>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</si>
  <si>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</si>
  <si>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PAIPA</t>
  </si>
  <si>
    <t>PAJARITO</t>
  </si>
  <si>
    <t>PAUNA</t>
  </si>
  <si>
    <t>PAYA</t>
  </si>
  <si>
    <t>PAZ DEL RÍO</t>
  </si>
  <si>
    <t>PESCA</t>
  </si>
  <si>
    <t>PISBA</t>
  </si>
  <si>
    <t>PUERTO BOYACÁ</t>
  </si>
  <si>
    <t>QUIPAMA</t>
  </si>
  <si>
    <t>RAMIRIQUI</t>
  </si>
  <si>
    <t>RÁQUIRA</t>
  </si>
  <si>
    <t>RONDÓN</t>
  </si>
  <si>
    <t>SABOYÁ</t>
  </si>
  <si>
    <t>SÁCHICA</t>
  </si>
  <si>
    <t>SAMACÁ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</si>
  <si>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</si>
  <si>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</si>
  <si>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</si>
  <si>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</si>
  <si>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</si>
  <si>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</si>
  <si>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SANTA ROSA DE VITERBO</t>
  </si>
  <si>
    <t>SANTA SOFÍA</t>
  </si>
  <si>
    <t>SANTANA</t>
  </si>
  <si>
    <t>SÁTIVANORTE</t>
  </si>
  <si>
    <t>SÁTIVASUR</t>
  </si>
  <si>
    <t>SIACHOQUE</t>
  </si>
  <si>
    <t>SOATÁ</t>
  </si>
  <si>
    <t>SOCHA</t>
  </si>
  <si>
    <t>SOCOTÁ</t>
  </si>
  <si>
    <t>SOGAMOSO</t>
  </si>
  <si>
    <t>SOMONDOCO</t>
  </si>
  <si>
    <t>SORA</t>
  </si>
  <si>
    <t>SORACÁ</t>
  </si>
  <si>
    <t>SOTAQUIRÁ</t>
  </si>
  <si>
    <t>SUSACON</t>
  </si>
  <si>
    <t>SUTAMARCHAN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</si>
  <si>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</si>
  <si>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</si>
  <si>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</si>
  <si>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</si>
  <si>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</si>
  <si>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</si>
  <si>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</si>
  <si>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</si>
  <si>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TOGUI</t>
  </si>
  <si>
    <t>TÓPAGA</t>
  </si>
  <si>
    <t>TOTA</t>
  </si>
  <si>
    <t>TUNJA</t>
  </si>
  <si>
    <t>TUNUNGUA</t>
  </si>
  <si>
    <t>TURMEQUÉ</t>
  </si>
  <si>
    <t>TUTA</t>
  </si>
  <si>
    <t>TUTAZÁ</t>
  </si>
  <si>
    <t>UMBITA</t>
  </si>
  <si>
    <t>VENTAQUEMADA</t>
  </si>
  <si>
    <t>VILLA DE LEYVA</t>
  </si>
  <si>
    <t>VIRACACHA</t>
  </si>
  <si>
    <t>ZETAQUIRA</t>
  </si>
  <si>
    <t>CUBARÁ</t>
  </si>
  <si>
    <t>GUACAMAYAS</t>
  </si>
  <si>
    <t>PANQUEBA</t>
  </si>
  <si>
    <t>JERICÓ - AN</t>
  </si>
  <si>
    <t>JERICÓ - BY</t>
  </si>
  <si>
    <t>BOYACÁ</t>
  </si>
  <si>
    <t>BUENAVENTURA</t>
  </si>
  <si>
    <t>BUENAVENTURA - VAL</t>
  </si>
  <si>
    <t>MUESTREO</t>
  </si>
  <si>
    <t>AJUSTE CENSO 2007</t>
  </si>
  <si>
    <t>CÓDIGO DIVIPOLA</t>
  </si>
  <si>
    <t>05002</t>
  </si>
  <si>
    <t>05004</t>
  </si>
  <si>
    <t>05021</t>
  </si>
  <si>
    <t>05030</t>
  </si>
  <si>
    <t>05031</t>
  </si>
  <si>
    <t>05034</t>
  </si>
  <si>
    <t>05036</t>
  </si>
  <si>
    <t>05038</t>
  </si>
  <si>
    <t>05040</t>
  </si>
  <si>
    <t>05044</t>
  </si>
  <si>
    <t>05045</t>
  </si>
  <si>
    <t>05051</t>
  </si>
  <si>
    <t>05055</t>
  </si>
  <si>
    <t>05059</t>
  </si>
  <si>
    <t>05079</t>
  </si>
  <si>
    <t>05088</t>
  </si>
  <si>
    <t>05086</t>
  </si>
  <si>
    <t>05091</t>
  </si>
  <si>
    <t>05093</t>
  </si>
  <si>
    <t>05101</t>
  </si>
  <si>
    <t>05107</t>
  </si>
  <si>
    <t>05113</t>
  </si>
  <si>
    <t>05120</t>
  </si>
  <si>
    <t>05125</t>
  </si>
  <si>
    <t>05129</t>
  </si>
  <si>
    <t>05134</t>
  </si>
  <si>
    <t>05138</t>
  </si>
  <si>
    <t>05142</t>
  </si>
  <si>
    <t>05145</t>
  </si>
  <si>
    <t>05147</t>
  </si>
  <si>
    <t>EL CARMEN DE VIBORAL</t>
  </si>
  <si>
    <t>05148</t>
  </si>
  <si>
    <t>05150</t>
  </si>
  <si>
    <t>05154</t>
  </si>
  <si>
    <t>05172</t>
  </si>
  <si>
    <t>05190</t>
  </si>
  <si>
    <t>05197</t>
  </si>
  <si>
    <t>05206</t>
  </si>
  <si>
    <t>05209</t>
  </si>
  <si>
    <t>05212</t>
  </si>
  <si>
    <t>05234</t>
  </si>
  <si>
    <t>05237</t>
  </si>
  <si>
    <t>05240</t>
  </si>
  <si>
    <t>05250</t>
  </si>
  <si>
    <t>05264</t>
  </si>
  <si>
    <t>05266</t>
  </si>
  <si>
    <t>05282</t>
  </si>
  <si>
    <t>05284</t>
  </si>
  <si>
    <t>05306</t>
  </si>
  <si>
    <t>05308</t>
  </si>
  <si>
    <t>05310</t>
  </si>
  <si>
    <t>05313</t>
  </si>
  <si>
    <t>05315</t>
  </si>
  <si>
    <t>05318</t>
  </si>
  <si>
    <t>05321</t>
  </si>
  <si>
    <t>05347</t>
  </si>
  <si>
    <t>05353</t>
  </si>
  <si>
    <t>05360</t>
  </si>
  <si>
    <t>05361</t>
  </si>
  <si>
    <t>05364</t>
  </si>
  <si>
    <t>05368</t>
  </si>
  <si>
    <t>05376</t>
  </si>
  <si>
    <t>05380</t>
  </si>
  <si>
    <t>05390</t>
  </si>
  <si>
    <t>05400</t>
  </si>
  <si>
    <t>05411</t>
  </si>
  <si>
    <t>05425</t>
  </si>
  <si>
    <t>05440</t>
  </si>
  <si>
    <t>05001</t>
  </si>
  <si>
    <t>05467</t>
  </si>
  <si>
    <t>05475</t>
  </si>
  <si>
    <t>05480</t>
  </si>
  <si>
    <t>05483</t>
  </si>
  <si>
    <t>05495</t>
  </si>
  <si>
    <t>05490</t>
  </si>
  <si>
    <t>05501</t>
  </si>
  <si>
    <t>05541</t>
  </si>
  <si>
    <t>05543</t>
  </si>
  <si>
    <t>05576</t>
  </si>
  <si>
    <t>05579</t>
  </si>
  <si>
    <t>05585</t>
  </si>
  <si>
    <t>05591</t>
  </si>
  <si>
    <t>05604</t>
  </si>
  <si>
    <t>05607</t>
  </si>
  <si>
    <t>05615</t>
  </si>
  <si>
    <t>05628</t>
  </si>
  <si>
    <t>05631</t>
  </si>
  <si>
    <t>05642</t>
  </si>
  <si>
    <t>05647</t>
  </si>
  <si>
    <t>05649</t>
  </si>
  <si>
    <t>05652</t>
  </si>
  <si>
    <t>05656</t>
  </si>
  <si>
    <t>05658</t>
  </si>
  <si>
    <t>05659</t>
  </si>
  <si>
    <t>05660</t>
  </si>
  <si>
    <t>05664</t>
  </si>
  <si>
    <t>05665</t>
  </si>
  <si>
    <t>05667</t>
  </si>
  <si>
    <t>05670</t>
  </si>
  <si>
    <t>05674</t>
  </si>
  <si>
    <t>05679</t>
  </si>
  <si>
    <t>05686</t>
  </si>
  <si>
    <t>05690</t>
  </si>
  <si>
    <t>05697</t>
  </si>
  <si>
    <t>05736</t>
  </si>
  <si>
    <t>05756</t>
  </si>
  <si>
    <t>05761</t>
  </si>
  <si>
    <t>05789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</si>
  <si>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</si>
  <si>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</si>
  <si>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</si>
  <si>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</si>
  <si>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</si>
  <si>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</si>
  <si>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</si>
  <si>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</si>
  <si>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</si>
  <si>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</si>
  <si>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05861</t>
  </si>
  <si>
    <t>05873</t>
  </si>
  <si>
    <t>05885</t>
  </si>
  <si>
    <t>05887</t>
  </si>
  <si>
    <t>05890</t>
  </si>
  <si>
    <t>05893</t>
  </si>
  <si>
    <t>05895</t>
  </si>
  <si>
    <t>08078</t>
  </si>
  <si>
    <t>08137</t>
  </si>
  <si>
    <t>08141</t>
  </si>
  <si>
    <t>08296</t>
  </si>
  <si>
    <t>08372</t>
  </si>
  <si>
    <t>08421</t>
  </si>
  <si>
    <t>08433</t>
  </si>
  <si>
    <t>08436</t>
  </si>
  <si>
    <t>08520</t>
  </si>
  <si>
    <t>08549</t>
  </si>
  <si>
    <t>08558</t>
  </si>
  <si>
    <t>08560</t>
  </si>
  <si>
    <t>08573</t>
  </si>
  <si>
    <t>08606</t>
  </si>
  <si>
    <t>08634</t>
  </si>
  <si>
    <t>08638</t>
  </si>
  <si>
    <t>08675</t>
  </si>
  <si>
    <t>08685</t>
  </si>
  <si>
    <t>08758</t>
  </si>
  <si>
    <t>08770</t>
  </si>
  <si>
    <t>08832</t>
  </si>
  <si>
    <t>08849</t>
  </si>
  <si>
    <t>08001</t>
  </si>
  <si>
    <t>AGUADAS</t>
  </si>
  <si>
    <t>ANSERMA</t>
  </si>
  <si>
    <t>ARANZAZU</t>
  </si>
  <si>
    <t>BELALCAZAR</t>
  </si>
  <si>
    <t>CHINCHINA</t>
  </si>
  <si>
    <t>FILADELFIA</t>
  </si>
  <si>
    <t>LA DORADA</t>
  </si>
  <si>
    <t>LA MERCED</t>
  </si>
  <si>
    <t>MANIZALES</t>
  </si>
  <si>
    <t>MANZANARES</t>
  </si>
  <si>
    <t>MARMATO</t>
  </si>
  <si>
    <t>MARQUETALIA</t>
  </si>
  <si>
    <t>MARULANDA</t>
  </si>
  <si>
    <t>NEIRA</t>
  </si>
  <si>
    <t>NORCASIA</t>
  </si>
  <si>
    <t>PÁCORA</t>
  </si>
  <si>
    <t>PENSILVANIA</t>
  </si>
  <si>
    <t>RISARALDA</t>
  </si>
  <si>
    <t>SAMANÁ</t>
  </si>
  <si>
    <t xml:space="preserve">SAN JOSÉ </t>
  </si>
  <si>
    <t>SUPÍA</t>
  </si>
  <si>
    <t>VICTORIA</t>
  </si>
  <si>
    <t>VILLAMARÍA</t>
  </si>
  <si>
    <t>VITERBO</t>
  </si>
  <si>
    <t>CENSO HISTÓRICO</t>
  </si>
  <si>
    <t>CARTAGENA</t>
  </si>
  <si>
    <t>CURILLO</t>
  </si>
  <si>
    <t>MORELIA</t>
  </si>
  <si>
    <t>PUERTO RICO</t>
  </si>
  <si>
    <t>SOLANO</t>
  </si>
  <si>
    <t>SOLITA</t>
  </si>
  <si>
    <t>CAQUETÁ</t>
  </si>
  <si>
    <t>BELÉN DE LOS ANDAQUIES</t>
  </si>
  <si>
    <t>CARTAGENA DEL CHAIRÁ</t>
  </si>
  <si>
    <t>EL DONCELLO</t>
  </si>
  <si>
    <t>EL PAUJIL</t>
  </si>
  <si>
    <t>LA MONTAÑITA</t>
  </si>
  <si>
    <t>PUERTO MILÁN</t>
  </si>
  <si>
    <t>SAN JOSÉ DEL FRAGUA</t>
  </si>
  <si>
    <t>SAN VICENTE DEL CAGUAN</t>
  </si>
  <si>
    <t>VACUNACION</t>
  </si>
  <si>
    <t>1PERRO:10HOMBRES 1GATO:50HOMBRES</t>
  </si>
  <si>
    <t>AGUAZUL</t>
  </si>
  <si>
    <t>CHAMEZA</t>
  </si>
  <si>
    <t>HATO COROZAL</t>
  </si>
  <si>
    <t>LA SALINA</t>
  </si>
  <si>
    <t>MANI</t>
  </si>
  <si>
    <t>MONTERREY</t>
  </si>
  <si>
    <t>NUNCHIA</t>
  </si>
  <si>
    <t>OROCUE</t>
  </si>
  <si>
    <t>PAZ DE ARIPORO</t>
  </si>
  <si>
    <t>PORE</t>
  </si>
  <si>
    <t>RECETOR</t>
  </si>
  <si>
    <t>SACAMA</t>
  </si>
  <si>
    <t>SAN LUIS DE PALENQUE</t>
  </si>
  <si>
    <t>TAMARA</t>
  </si>
  <si>
    <t>TAURAMENA</t>
  </si>
  <si>
    <t>TRINIDAD</t>
  </si>
  <si>
    <t>VILLANUEVA</t>
  </si>
  <si>
    <t>YOPAL</t>
  </si>
  <si>
    <t>CASANARE</t>
  </si>
  <si>
    <t>CAUCA</t>
  </si>
  <si>
    <t>ALMAGUER</t>
  </si>
  <si>
    <t>BUENOS AIRES</t>
  </si>
  <si>
    <t>CAJIBÍO</t>
  </si>
  <si>
    <t>CALDONO</t>
  </si>
  <si>
    <t>CALOTO</t>
  </si>
  <si>
    <t>CORINTO</t>
  </si>
  <si>
    <t>GUACHENÉ</t>
  </si>
  <si>
    <t>GUAPI</t>
  </si>
  <si>
    <t>INZÁ</t>
  </si>
  <si>
    <t>JAMBALÓ</t>
  </si>
  <si>
    <t>LA SIERRA</t>
  </si>
  <si>
    <t>LÓPEZ (MICAY)</t>
  </si>
  <si>
    <t>MERCADERES</t>
  </si>
  <si>
    <t>MIRANDA</t>
  </si>
  <si>
    <t>MORALES</t>
  </si>
  <si>
    <t>PADILLA</t>
  </si>
  <si>
    <t>PATÍA (EL BORDO)</t>
  </si>
  <si>
    <t>PIAMONTE</t>
  </si>
  <si>
    <t>PIENDAMÓ</t>
  </si>
  <si>
    <t>POPAYÁN</t>
  </si>
  <si>
    <t>PUERTO TEJADA</t>
  </si>
  <si>
    <t>PURACÉ</t>
  </si>
  <si>
    <t>ROSAS</t>
  </si>
  <si>
    <t>SAN SEBASTIÁN</t>
  </si>
  <si>
    <t>SANTA ROSA</t>
  </si>
  <si>
    <t>SANTANDER DE QUILICHAO</t>
  </si>
  <si>
    <t>SILVIA</t>
  </si>
  <si>
    <t>SOTARÁ (PAISPAMBA)</t>
  </si>
  <si>
    <t>SUCRE</t>
  </si>
  <si>
    <t>TIMBÍO</t>
  </si>
  <si>
    <t>TIMBIQUÍ</t>
  </si>
  <si>
    <t>TORIBÍO</t>
  </si>
  <si>
    <t>TOTORÓ</t>
  </si>
  <si>
    <t>VILLA RICA</t>
  </si>
  <si>
    <t>NO REGISTRAN ANIMALES VACUNADOS, SI LA COBERTURA</t>
  </si>
  <si>
    <t>CHOCÓ</t>
  </si>
  <si>
    <t>ACANDÍ</t>
  </si>
  <si>
    <t>ATRATO</t>
  </si>
  <si>
    <t>BAGADO</t>
  </si>
  <si>
    <t>BAHIA SOLANO</t>
  </si>
  <si>
    <t>BAJO BAUDÓ</t>
  </si>
  <si>
    <t>BOJAYÁ</t>
  </si>
  <si>
    <t>CERTEGUI</t>
  </si>
  <si>
    <t>ISTMINA</t>
  </si>
  <si>
    <t>LITORAL DEL SAN JUAN</t>
  </si>
  <si>
    <t>LLORO</t>
  </si>
  <si>
    <t>MEDIO ATRATO</t>
  </si>
  <si>
    <t>MEDIO BAUDÓ</t>
  </si>
  <si>
    <t>MEDIO SAN JUAN</t>
  </si>
  <si>
    <t>NOVITA</t>
  </si>
  <si>
    <t>QUIBDÓ</t>
  </si>
  <si>
    <t>SAN JOSE DEL PALMAR</t>
  </si>
  <si>
    <t>TADÓ</t>
  </si>
  <si>
    <t>UNGUÍA</t>
  </si>
  <si>
    <t>UNIÓN PANAMERICANA</t>
  </si>
  <si>
    <t>EL CARMEN DE ATRATO</t>
  </si>
  <si>
    <t>AGUACHICA</t>
  </si>
  <si>
    <t>ASTREA</t>
  </si>
  <si>
    <t>BECERRIL</t>
  </si>
  <si>
    <t>BOSCONIA</t>
  </si>
  <si>
    <t>CHIMICHAGUA</t>
  </si>
  <si>
    <t>CHIRIGUANA</t>
  </si>
  <si>
    <t>CURUMANI</t>
  </si>
  <si>
    <t>EL COPEY</t>
  </si>
  <si>
    <t>EL PASO</t>
  </si>
  <si>
    <t>GONZÁLEZ</t>
  </si>
  <si>
    <t xml:space="preserve">LA GLORIA </t>
  </si>
  <si>
    <t>PAILITAS</t>
  </si>
  <si>
    <t>PELAYA</t>
  </si>
  <si>
    <t>PUEBLO BELLO</t>
  </si>
  <si>
    <t>RIO DE ORO</t>
  </si>
  <si>
    <t>SAN ALBERTO</t>
  </si>
  <si>
    <t>SAN DIEGO</t>
  </si>
  <si>
    <t>TAMALAMEQUE</t>
  </si>
  <si>
    <t>VALLEDUPAR</t>
  </si>
  <si>
    <t>CESÁR</t>
  </si>
  <si>
    <t>HISTÓRICO + 5%</t>
  </si>
  <si>
    <t>AGUSTIN CODAZZI</t>
  </si>
  <si>
    <t>LA JAGUA DE IBIRICO</t>
  </si>
  <si>
    <t>MANAURE BALCON DEL CESAR</t>
  </si>
  <si>
    <t>CÓRDOBA</t>
  </si>
  <si>
    <t>AYAPEL</t>
  </si>
  <si>
    <t>BUENA VISTA</t>
  </si>
  <si>
    <t>CANALETE</t>
  </si>
  <si>
    <t>CERETE</t>
  </si>
  <si>
    <t>CHINU</t>
  </si>
  <si>
    <t>CIENAGA DE ORO</t>
  </si>
  <si>
    <t>COTORRA</t>
  </si>
  <si>
    <t>LA APARTADA</t>
  </si>
  <si>
    <t>LORICA</t>
  </si>
  <si>
    <t>LOS CORDOBAS</t>
  </si>
  <si>
    <t>MOMIL</t>
  </si>
  <si>
    <t>MONTELIBANO</t>
  </si>
  <si>
    <t>MONTERIA</t>
  </si>
  <si>
    <t>MOÑITOS</t>
  </si>
  <si>
    <t>PLANETA RICA</t>
  </si>
  <si>
    <t>PUEBLO NUEVO</t>
  </si>
  <si>
    <t>PUERTO LIBERTADOR</t>
  </si>
  <si>
    <t>PURISIMA</t>
  </si>
  <si>
    <t>SAHAGUN</t>
  </si>
  <si>
    <t>SAN ANTERO</t>
  </si>
  <si>
    <t xml:space="preserve">SAN CARLOS </t>
  </si>
  <si>
    <t>SAN JOSE DE URE</t>
  </si>
  <si>
    <t xml:space="preserve">SAN PELAYO </t>
  </si>
  <si>
    <t>TIERRALTA</t>
  </si>
  <si>
    <t>TUCHIN</t>
  </si>
  <si>
    <t>VALENCIA</t>
  </si>
  <si>
    <t>CENSO</t>
  </si>
  <si>
    <t>PUEBLO ESCONDIDO</t>
  </si>
  <si>
    <t>SAN ANDRES SOTAVENTO</t>
  </si>
  <si>
    <t>SAN BERNARDO DEL VIENTO</t>
  </si>
  <si>
    <t>GUAINIA</t>
  </si>
  <si>
    <t>BARRANCOMINAS</t>
  </si>
  <si>
    <t>CACAHUAL</t>
  </si>
  <si>
    <t>INIRIDA</t>
  </si>
  <si>
    <t>MORICHAL</t>
  </si>
  <si>
    <t>PANA PANA</t>
  </si>
  <si>
    <t>SAN FELIPE</t>
  </si>
  <si>
    <t>VACUNACION, CASA A CASA</t>
  </si>
  <si>
    <t>LA GUADALUPE</t>
  </si>
  <si>
    <t>CALAMAR</t>
  </si>
  <si>
    <t xml:space="preserve">MIRAFLORES </t>
  </si>
  <si>
    <t>GUAVIARE</t>
  </si>
  <si>
    <t>SAN JOSE DEL GUAVIARE</t>
  </si>
  <si>
    <t>EL RETORNO</t>
  </si>
  <si>
    <t xml:space="preserve">ACEVEDO </t>
  </si>
  <si>
    <t xml:space="preserve">AGRADO </t>
  </si>
  <si>
    <t>AIPE</t>
  </si>
  <si>
    <t xml:space="preserve">ALGECIRAS </t>
  </si>
  <si>
    <t xml:space="preserve">ALTAMIRA </t>
  </si>
  <si>
    <t xml:space="preserve">BARAYA </t>
  </si>
  <si>
    <t>CAMPOALEGRE</t>
  </si>
  <si>
    <t>COLOMBIA</t>
  </si>
  <si>
    <t>ELIAS</t>
  </si>
  <si>
    <t xml:space="preserve">GARZON </t>
  </si>
  <si>
    <t>GIGANTE</t>
  </si>
  <si>
    <t>HOBO</t>
  </si>
  <si>
    <t>IQUIRA</t>
  </si>
  <si>
    <t>ISNOS</t>
  </si>
  <si>
    <t>LA ARGENTINA</t>
  </si>
  <si>
    <t>LA PLATA</t>
  </si>
  <si>
    <t>NATAGA</t>
  </si>
  <si>
    <t>NEIVA</t>
  </si>
  <si>
    <t xml:space="preserve">OPORAPA </t>
  </si>
  <si>
    <t xml:space="preserve">PAICOL </t>
  </si>
  <si>
    <t xml:space="preserve">PALERMO </t>
  </si>
  <si>
    <t xml:space="preserve">PITAL </t>
  </si>
  <si>
    <t xml:space="preserve">PITALITO </t>
  </si>
  <si>
    <t>RIVERA</t>
  </si>
  <si>
    <t xml:space="preserve">SALADOBLANCO </t>
  </si>
  <si>
    <t xml:space="preserve">SAN AGUSTIN </t>
  </si>
  <si>
    <t>SUAZA</t>
  </si>
  <si>
    <t xml:space="preserve">TARQUI </t>
  </si>
  <si>
    <t xml:space="preserve">TELLO </t>
  </si>
  <si>
    <t xml:space="preserve">TERUEL </t>
  </si>
  <si>
    <t xml:space="preserve">TESALIA </t>
  </si>
  <si>
    <t xml:space="preserve">TIMANA </t>
  </si>
  <si>
    <t xml:space="preserve">VILLAVIEJA </t>
  </si>
  <si>
    <t xml:space="preserve">YAGUARA </t>
  </si>
  <si>
    <t>HUILA</t>
  </si>
  <si>
    <t>LA GUAJIRA</t>
  </si>
  <si>
    <t>BARRANCAS</t>
  </si>
  <si>
    <t>DISTRACCIÓN</t>
  </si>
  <si>
    <t>DIBULLA</t>
  </si>
  <si>
    <t>EL MOLINO</t>
  </si>
  <si>
    <t>FONSECA</t>
  </si>
  <si>
    <t>HATONUEVO</t>
  </si>
  <si>
    <t>MAICAO</t>
  </si>
  <si>
    <t xml:space="preserve">MANAURE </t>
  </si>
  <si>
    <t>RIOHACHA</t>
  </si>
  <si>
    <t>SAN JUAN DEL CESAR</t>
  </si>
  <si>
    <t>URUMITA</t>
  </si>
  <si>
    <t>URIBIA</t>
  </si>
  <si>
    <t>ADICION DEL 2,5%</t>
  </si>
  <si>
    <t>NO VACUNARON ANIMALES</t>
  </si>
  <si>
    <t>LA JAGUA DEL PILAR</t>
  </si>
  <si>
    <t>ALGARROBO</t>
  </si>
  <si>
    <t>ARACATACA</t>
  </si>
  <si>
    <t>ARIGUANI</t>
  </si>
  <si>
    <t>CHIVOLO</t>
  </si>
  <si>
    <t>CIENAGA</t>
  </si>
  <si>
    <t>EL BANCO</t>
  </si>
  <si>
    <t>EL PIÑON</t>
  </si>
  <si>
    <t>EL RETEN</t>
  </si>
  <si>
    <t>FUNDACION</t>
  </si>
  <si>
    <t>PEDRAZA</t>
  </si>
  <si>
    <t>PIVIJAY</t>
  </si>
  <si>
    <t>PLATO</t>
  </si>
  <si>
    <t>PUEBLO VIEJO</t>
  </si>
  <si>
    <t>REMOLINO</t>
  </si>
  <si>
    <t>SAN ZENON</t>
  </si>
  <si>
    <t>SANTA ANA</t>
  </si>
  <si>
    <t>SITIO NUEVO</t>
  </si>
  <si>
    <t>TENERIFE</t>
  </si>
  <si>
    <t>ZAPAYAN</t>
  </si>
  <si>
    <t>ZONA BANANERA</t>
  </si>
  <si>
    <t>MAGDALENA</t>
  </si>
  <si>
    <t>VACUNACIÓN</t>
  </si>
  <si>
    <t>CERRO SAN ANTONIO</t>
  </si>
  <si>
    <t>NUEVA GRANADA</t>
  </si>
  <si>
    <t>PIJIÑO DEL CARMEN</t>
  </si>
  <si>
    <t>SABANAS DE SAN ANGEL</t>
  </si>
  <si>
    <t>SANTA BARBARA DE PINTO</t>
  </si>
  <si>
    <t>SANTA MARTA</t>
  </si>
  <si>
    <t>SAN SEBASTIAN DE BUENAVISTA</t>
  </si>
  <si>
    <t>CENSO X MSPS</t>
  </si>
  <si>
    <t>CUNDINAMARCA</t>
  </si>
  <si>
    <t>META</t>
  </si>
  <si>
    <t>ACACIAS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</si>
  <si>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</si>
  <si>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</si>
  <si>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</si>
  <si>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</si>
  <si>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</si>
  <si>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</si>
  <si>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</si>
  <si>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</si>
  <si>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</si>
  <si>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LA MACARENA</t>
  </si>
  <si>
    <t>LEJANIAS</t>
  </si>
  <si>
    <t>MAPIRIPAN</t>
  </si>
  <si>
    <t>MESETAS</t>
  </si>
  <si>
    <t>PUERTO CONCORDIA</t>
  </si>
  <si>
    <t>PUERTO GAITAN</t>
  </si>
  <si>
    <t>PUERTO LLERAS</t>
  </si>
  <si>
    <t>PUERTO LOPEZ</t>
  </si>
  <si>
    <t>SAN CARLOS DE GUAROA</t>
  </si>
  <si>
    <t>SAN JUAN DE ARAMA</t>
  </si>
  <si>
    <t>SAN JUANITO</t>
  </si>
  <si>
    <t>VILLAVICENCIO</t>
  </si>
  <si>
    <t>VISTA HERMOSA</t>
  </si>
  <si>
    <t>INVENTARIO 2013 + 3%</t>
  </si>
  <si>
    <t>ANTECEDENTES 2013 (98%) + 3%</t>
  </si>
  <si>
    <t>PROPUESTA TAS (POR SER &gt; ANT 2013 +3%)</t>
  </si>
  <si>
    <t>ANT 2013 (98%) + 3% (P) E INV 2013 + 3% (G)</t>
  </si>
  <si>
    <t>ANT 2013 (98%) + 3% (G) E INV 2013 + 3% (P)</t>
  </si>
  <si>
    <t>INVENTARIO 2013 + 3% (P) Y + 7% (G) (TAS)</t>
  </si>
  <si>
    <t>SE TIENE PREVISTO APLICAR LA METODOLOGÍA DEL MSPS Y AJUSTAR LA ESTIMACIÓN DE PERROS Y GATOS PARA EL 2014</t>
  </si>
  <si>
    <t>NO REGISTRA VACUNACIÓN DE GATOS POR PARTICULARES</t>
  </si>
  <si>
    <t>ALDANA</t>
  </si>
  <si>
    <t>ANCUYA</t>
  </si>
  <si>
    <t>ARBOLEDA</t>
  </si>
  <si>
    <t>BARBACOAS</t>
  </si>
  <si>
    <t>BUESACO</t>
  </si>
  <si>
    <t>CHACHAGÚI</t>
  </si>
  <si>
    <t>CONSACÁ</t>
  </si>
  <si>
    <t>CONTADERO</t>
  </si>
  <si>
    <t>CUASPUD CARSM</t>
  </si>
  <si>
    <t>CUMBAL</t>
  </si>
  <si>
    <t>CUMBITARA</t>
  </si>
  <si>
    <t>EL CHARCO</t>
  </si>
  <si>
    <t>EL ROSARIO</t>
  </si>
  <si>
    <t>FUNES</t>
  </si>
  <si>
    <t>GUACHUCAL</t>
  </si>
  <si>
    <t>GUAITARILLA</t>
  </si>
  <si>
    <t>GUALMATÁN</t>
  </si>
  <si>
    <t>ILES</t>
  </si>
  <si>
    <t>IMUES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</si>
  <si>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</si>
  <si>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</si>
  <si>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</si>
  <si>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</si>
  <si>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</si>
  <si>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</si>
  <si>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</si>
  <si>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</si>
  <si>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</si>
  <si>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</si>
  <si>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MOSQUERA</t>
  </si>
  <si>
    <t>OLAYA HERRERA</t>
  </si>
  <si>
    <t>OSPINA</t>
  </si>
  <si>
    <t>PASTO</t>
  </si>
  <si>
    <t>POLICARPA</t>
  </si>
  <si>
    <t>POTOSÍ</t>
  </si>
  <si>
    <t>PROVIDENCIA</t>
  </si>
  <si>
    <t>PUERRES</t>
  </si>
  <si>
    <t>PUPIALES</t>
  </si>
  <si>
    <t>SAMANIEGO</t>
  </si>
  <si>
    <t>SAN LORENZO</t>
  </si>
  <si>
    <t>SAN PABLO</t>
  </si>
  <si>
    <t>SANDONÁ</t>
  </si>
  <si>
    <t>SANTACRUZ</t>
  </si>
  <si>
    <t>SAPUYES</t>
  </si>
  <si>
    <t>TAMINANGO</t>
  </si>
  <si>
    <t>TANGUA</t>
  </si>
  <si>
    <t>TUQUERRES</t>
  </si>
  <si>
    <t>YACUANQUER</t>
  </si>
  <si>
    <t>ADICION DEL 6%</t>
  </si>
  <si>
    <t xml:space="preserve">COLON </t>
  </si>
  <si>
    <t>EL TABLÓN DE GÓMEZ</t>
  </si>
  <si>
    <t>FRANCISCO PIZARRO</t>
  </si>
  <si>
    <t>ROBERTO PAYAN</t>
  </si>
  <si>
    <t>SAN ANDRES DE TUMACO</t>
  </si>
  <si>
    <t>SAN PEDRO DE CARTAGO</t>
  </si>
  <si>
    <t>ABREGO</t>
  </si>
  <si>
    <t>ARBOLEDAS</t>
  </si>
  <si>
    <t>BOCHALEMA</t>
  </si>
  <si>
    <t>BUCARASICA</t>
  </si>
  <si>
    <t>CÁCHIRA</t>
  </si>
  <si>
    <t>CÁCOTA</t>
  </si>
  <si>
    <t>CHINÁCOTA</t>
  </si>
  <si>
    <t>CHITAGÁ</t>
  </si>
  <si>
    <t>CONVENCIÓN</t>
  </si>
  <si>
    <t>CÚCUTA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</si>
  <si>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</si>
  <si>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</si>
  <si>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</si>
  <si>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</si>
  <si>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</si>
  <si>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</si>
  <si>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</si>
  <si>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</si>
  <si>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 ESPERANZA</t>
  </si>
  <si>
    <t>LA PLAYA</t>
  </si>
  <si>
    <t>LABATECA</t>
  </si>
  <si>
    <t>LOS PATIOS</t>
  </si>
  <si>
    <t>LOURDES</t>
  </si>
  <si>
    <t>MUTISCUA</t>
  </si>
  <si>
    <t>OCAÑA</t>
  </si>
  <si>
    <t>PAMPLONA</t>
  </si>
  <si>
    <t>PAMPLONITA</t>
  </si>
  <si>
    <t>RAGONVALIA</t>
  </si>
  <si>
    <t>SALAZAR</t>
  </si>
  <si>
    <t>SAN CALIXTO</t>
  </si>
  <si>
    <t>SARDINATA</t>
  </si>
  <si>
    <t>SILOS</t>
  </si>
  <si>
    <t>TEORAMA</t>
  </si>
  <si>
    <t>TIBÚ</t>
  </si>
  <si>
    <t>VILLA DEL ROSARIO</t>
  </si>
  <si>
    <t>VILLACARO</t>
  </si>
  <si>
    <t>NORTE DE SANTANDER</t>
  </si>
  <si>
    <t>R(P:10P);R(P:30G)</t>
  </si>
  <si>
    <t>MOCOA</t>
  </si>
  <si>
    <t>ORITO</t>
  </si>
  <si>
    <t>PUERTO ASÍS</t>
  </si>
  <si>
    <t>PUERTO CAICEDO</t>
  </si>
  <si>
    <t>PUERTO GUZMÁN</t>
  </si>
  <si>
    <t>SIBUNDOY</t>
  </si>
  <si>
    <t>VALLE DEL GUAMUEZ</t>
  </si>
  <si>
    <t>VILLAGARZÓN</t>
  </si>
  <si>
    <t>PUTUMAYO</t>
  </si>
  <si>
    <t xml:space="preserve">CENSO </t>
  </si>
  <si>
    <t>PUERTO LEGUÍZAMO</t>
  </si>
  <si>
    <t xml:space="preserve">CALARCÁ </t>
  </si>
  <si>
    <t xml:space="preserve">CIRCASIA </t>
  </si>
  <si>
    <t xml:space="preserve">FILANDIA </t>
  </si>
  <si>
    <t xml:space="preserve">GÉNOVA </t>
  </si>
  <si>
    <t xml:space="preserve">LA TEBAIDA </t>
  </si>
  <si>
    <t xml:space="preserve">MONTENEGRO  </t>
  </si>
  <si>
    <t xml:space="preserve">PIJAO  </t>
  </si>
  <si>
    <t xml:space="preserve">QUIMBAYA  </t>
  </si>
  <si>
    <t xml:space="preserve">SALENTO  </t>
  </si>
  <si>
    <t>QUINDIO</t>
  </si>
  <si>
    <t>HISTÓRICOS DE VACUNACIÓN, LA RELACIÓN PERRO- HOMBRE RECOMENDADA POR EL MINISTERIO DE SALUD. EN ALGUNOS MUNICIPIOS: TARJETAS FAMILIARES, SISTEMAS DE INFORMACION LOCAL DE PROGRAMAS SOCIALES</t>
  </si>
  <si>
    <t>APIA</t>
  </si>
  <si>
    <t xml:space="preserve">BELÉN DE UMBRÍA </t>
  </si>
  <si>
    <t>DOSQUEBRADAS</t>
  </si>
  <si>
    <t>GUÁTICA</t>
  </si>
  <si>
    <t>LA CELIA</t>
  </si>
  <si>
    <t>LA VIRGINIA</t>
  </si>
  <si>
    <t>MARSELLA</t>
  </si>
  <si>
    <t>MISTRATÓ</t>
  </si>
  <si>
    <t>PEREIRA</t>
  </si>
  <si>
    <t>PUEBLO RICO</t>
  </si>
  <si>
    <t>QUINCHÍA</t>
  </si>
  <si>
    <t>SANTA ROSA DE CABAL</t>
  </si>
  <si>
    <t>ADICION DEL 5%</t>
  </si>
  <si>
    <t>HISTÓRICO</t>
  </si>
  <si>
    <t>NO REGISTRA METODOLOGÍA DE CENSO</t>
  </si>
  <si>
    <t>SAN ANDRES Y PROVIDENCIA</t>
  </si>
  <si>
    <t>CENSO 2011</t>
  </si>
  <si>
    <t>SUMA PROVIDENCIA Y SANTA CATALINA. NO REGISTRA VACUNACION POR PARTICULARES</t>
  </si>
  <si>
    <t>SANTANDER</t>
  </si>
  <si>
    <t>ARATOCA</t>
  </si>
  <si>
    <t>BARICHARA</t>
  </si>
  <si>
    <t>CEPITA</t>
  </si>
  <si>
    <t>COROMORO</t>
  </si>
  <si>
    <t>CURITI</t>
  </si>
  <si>
    <t>CHARALÁ</t>
  </si>
  <si>
    <t>ENCINO</t>
  </si>
  <si>
    <t>JORDÁN</t>
  </si>
  <si>
    <t>MOGOTES</t>
  </si>
  <si>
    <t>OCAMONTE</t>
  </si>
  <si>
    <t>ONZAGA</t>
  </si>
  <si>
    <t>PARAMO</t>
  </si>
  <si>
    <t>PINCHOTE</t>
  </si>
  <si>
    <t>SAN GIL</t>
  </si>
  <si>
    <t>SAN JOAQUÍN</t>
  </si>
  <si>
    <t xml:space="preserve">VALLE DE SAN JOSÉ  </t>
  </si>
  <si>
    <t>CAPITANEJO</t>
  </si>
  <si>
    <t>CARCASÍ</t>
  </si>
  <si>
    <t>CERRITO</t>
  </si>
  <si>
    <t>ENCISO</t>
  </si>
  <si>
    <t>GUACA</t>
  </si>
  <si>
    <t>MACARAVITA</t>
  </si>
  <si>
    <t>MÁLAGA</t>
  </si>
  <si>
    <t>MOLAGAVITA</t>
  </si>
  <si>
    <t xml:space="preserve">SAN JOSÉ DE MIRANDA </t>
  </si>
  <si>
    <t>CONFINES</t>
  </si>
  <si>
    <t>CONTRATACIÓN</t>
  </si>
  <si>
    <t>EL GUACAMAYO</t>
  </si>
  <si>
    <t>GALÁN</t>
  </si>
  <si>
    <t>GAMBITA</t>
  </si>
  <si>
    <t>GUAPOTÁ</t>
  </si>
  <si>
    <t>HATO</t>
  </si>
  <si>
    <t>OIBA</t>
  </si>
  <si>
    <t>PALMAR</t>
  </si>
  <si>
    <t>PALMAS DEL SOCORRO</t>
  </si>
  <si>
    <t>SANTA HELENA DEL OPÓN</t>
  </si>
  <si>
    <t>SIMACOTA</t>
  </si>
  <si>
    <t>SOCORRO</t>
  </si>
  <si>
    <t>SUAITA</t>
  </si>
  <si>
    <t>BARRANCABERMEJA</t>
  </si>
  <si>
    <t>EL CARMEN DE CHUCURÍ</t>
  </si>
  <si>
    <t>PUERTO WILCHES</t>
  </si>
  <si>
    <t>SABANA DE TORRES</t>
  </si>
  <si>
    <t xml:space="preserve">SAN VICENTE DE CHUCURÍ </t>
  </si>
  <si>
    <t>ZAPATOCA</t>
  </si>
  <si>
    <t>AGUADA</t>
  </si>
  <si>
    <t>CIMITARRA</t>
  </si>
  <si>
    <t>CHIPATÁ</t>
  </si>
  <si>
    <t>FLORIÁN</t>
  </si>
  <si>
    <t>GUAVATÁ</t>
  </si>
  <si>
    <t>GUEPSA</t>
  </si>
  <si>
    <t>JESÚS MARÍA</t>
  </si>
  <si>
    <t>LA BELLEZA</t>
  </si>
  <si>
    <t>LANDÁZURI</t>
  </si>
  <si>
    <t>PUENTE NACIONAL</t>
  </si>
  <si>
    <t>PUERTO PARRA</t>
  </si>
  <si>
    <t>VÉLEZ</t>
  </si>
  <si>
    <t>CALIFORNIA</t>
  </si>
  <si>
    <t>CHARTA</t>
  </si>
  <si>
    <t>EL PLAYÓN</t>
  </si>
  <si>
    <t>LEBRIJA</t>
  </si>
  <si>
    <t>LOS SANTOS</t>
  </si>
  <si>
    <t>MATANZA</t>
  </si>
  <si>
    <t>SURATÁ</t>
  </si>
  <si>
    <t>TONA</t>
  </si>
  <si>
    <t>VETAS</t>
  </si>
  <si>
    <t>BUCARAMANGA</t>
  </si>
  <si>
    <t>FLORIDABLANCA</t>
  </si>
  <si>
    <t>GIRON</t>
  </si>
  <si>
    <t>PIEDECUESTA</t>
  </si>
  <si>
    <t>R 1PERRO POR CADA 10 HABITANTES, Y EN GATOS EL 25% DE LA POBLACION CANINA</t>
  </si>
  <si>
    <t>CAIMITO</t>
  </si>
  <si>
    <t>CHALAN</t>
  </si>
  <si>
    <t>COLOSO</t>
  </si>
  <si>
    <t>COROZAL</t>
  </si>
  <si>
    <t>COVEÑAS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</si>
  <si>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</si>
  <si>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</si>
  <si>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</si>
  <si>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</si>
  <si>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</si>
  <si>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</si>
  <si>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</si>
  <si>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</si>
  <si>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SAMPUES</t>
  </si>
  <si>
    <t>SAN MARCOS</t>
  </si>
  <si>
    <t>SAN ONOFRE</t>
  </si>
  <si>
    <t>SINCELEJO</t>
  </si>
  <si>
    <t>TOLUVIEJO</t>
  </si>
  <si>
    <t>RELACION PERRO - PERSONA</t>
  </si>
  <si>
    <t>SAN LUIS DE SINCE</t>
  </si>
  <si>
    <t>ALPUJARRA</t>
  </si>
  <si>
    <t>ALVARADO</t>
  </si>
  <si>
    <t>AMBALEMA</t>
  </si>
  <si>
    <t>ANZOÁTEGUI</t>
  </si>
  <si>
    <t>ARMERO GUAYABAL</t>
  </si>
  <si>
    <t>ATACO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</si>
  <si>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</si>
  <si>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</si>
  <si>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</si>
  <si>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</si>
  <si>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</si>
  <si>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</si>
  <si>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</si>
  <si>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</si>
  <si>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</si>
  <si>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</si>
  <si>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</si>
  <si>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</si>
  <si>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</si>
  <si>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</si>
  <si>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</si>
  <si>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</si>
  <si>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</si>
  <si>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</si>
  <si>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</si>
  <si>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</si>
  <si>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</si>
  <si>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</si>
  <si>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</si>
  <si>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</si>
  <si>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</si>
  <si>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</si>
  <si>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</si>
  <si>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</si>
  <si>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</si>
  <si>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</si>
  <si>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</si>
  <si>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</si>
  <si>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</si>
  <si>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</si>
  <si>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</si>
  <si>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</si>
  <si>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</si>
  <si>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IBAGUÉ</t>
  </si>
  <si>
    <t>TOLIMA</t>
  </si>
  <si>
    <t>LINEAMIENTOS MINISTERIO</t>
  </si>
  <si>
    <t>ALCALA</t>
  </si>
  <si>
    <t>ANDALUCIA</t>
  </si>
  <si>
    <t>ANSERMANUEVO</t>
  </si>
  <si>
    <t>BUGALAGRANDE</t>
  </si>
  <si>
    <t>CAICEDONIA</t>
  </si>
  <si>
    <t>CALI</t>
  </si>
  <si>
    <t>CARTAGO</t>
  </si>
  <si>
    <t>DAGUA</t>
  </si>
  <si>
    <t>EL AGUILA</t>
  </si>
  <si>
    <t>EL CAIRO</t>
  </si>
  <si>
    <t>EL CERRITO</t>
  </si>
  <si>
    <t>EL DOVIO</t>
  </si>
  <si>
    <t>FLORIDA</t>
  </si>
  <si>
    <t>GINEBRA</t>
  </si>
  <si>
    <t>GUACARI</t>
  </si>
  <si>
    <t>JAMUNDI</t>
  </si>
  <si>
    <t>LA CUMBRE</t>
  </si>
  <si>
    <t>OBANDO</t>
  </si>
  <si>
    <t>PALMIRA</t>
  </si>
  <si>
    <t>PRADERA</t>
  </si>
  <si>
    <t>RIO FRIO</t>
  </si>
  <si>
    <t>ROLDANILLO</t>
  </si>
  <si>
    <t>SEVILLA</t>
  </si>
  <si>
    <t>TORO</t>
  </si>
  <si>
    <t>TRUJILLO</t>
  </si>
  <si>
    <t>TULUA</t>
  </si>
  <si>
    <t>ULLOA</t>
  </si>
  <si>
    <t>VERSALLES</t>
  </si>
  <si>
    <t>VIJES</t>
  </si>
  <si>
    <t>YOTOCO</t>
  </si>
  <si>
    <t>YUMBO</t>
  </si>
  <si>
    <t>ZARZAL</t>
  </si>
  <si>
    <t>VALLE DEL CAUCA</t>
  </si>
  <si>
    <t>CALIMA EL DARIEN</t>
  </si>
  <si>
    <t>VICHADA</t>
  </si>
  <si>
    <t>Cumaribo</t>
  </si>
  <si>
    <t>La Primavera</t>
  </si>
  <si>
    <t>Puerto Carreño</t>
  </si>
  <si>
    <t>Santa Rosalia</t>
  </si>
  <si>
    <t>VAUPÉS</t>
  </si>
  <si>
    <t>MITÚ</t>
  </si>
  <si>
    <t>CARURÚ</t>
  </si>
  <si>
    <t>TARAIRA</t>
  </si>
  <si>
    <t>PACOA</t>
  </si>
  <si>
    <t>PAPUNAHUA</t>
  </si>
  <si>
    <t>YAVARATÉ</t>
  </si>
  <si>
    <t>NO REGISTRA</t>
  </si>
  <si>
    <t>ALTO BAUDÓ</t>
  </si>
  <si>
    <t>NO REGISTRA DATOS</t>
  </si>
  <si>
    <t>BELEN DE BAJIA</t>
  </si>
  <si>
    <t>CARMEN DEL DARIÉN</t>
  </si>
  <si>
    <t>CONDOTO</t>
  </si>
  <si>
    <t>EL CANTÓN DE SAN PABLO</t>
  </si>
  <si>
    <t>JURADO</t>
  </si>
  <si>
    <t>NUQUI</t>
  </si>
  <si>
    <t>RIO IRO</t>
  </si>
  <si>
    <t>RIO QUITO</t>
  </si>
  <si>
    <t>SIPI</t>
  </si>
  <si>
    <t>COGUA</t>
  </si>
  <si>
    <t>CHIA</t>
  </si>
  <si>
    <t>GACHANCIPA</t>
  </si>
  <si>
    <t>NEMOCON</t>
  </si>
  <si>
    <t>SOPO</t>
  </si>
  <si>
    <t>TABIO</t>
  </si>
  <si>
    <t>TOCANCIPA</t>
  </si>
  <si>
    <t>ZIPAQUIRÁ</t>
  </si>
  <si>
    <t>CHOCONTÁ</t>
  </si>
  <si>
    <t>MACHETÁ</t>
  </si>
  <si>
    <t>MANTA</t>
  </si>
  <si>
    <t>SESQUILÉ</t>
  </si>
  <si>
    <t>CAJICÁ</t>
  </si>
  <si>
    <t>SUESCA</t>
  </si>
  <si>
    <t>TIBIRITÁ</t>
  </si>
  <si>
    <t>VILLAPINZÓN</t>
  </si>
  <si>
    <t>AGUA DE DIOS</t>
  </si>
  <si>
    <t>GIRARDOT</t>
  </si>
  <si>
    <t>GUATAQUI</t>
  </si>
  <si>
    <t>JERUSALÉN</t>
  </si>
  <si>
    <t>NILO</t>
  </si>
  <si>
    <t>TOCAIMA</t>
  </si>
  <si>
    <t>CAPARRAPÍ</t>
  </si>
  <si>
    <t>GUADUAS</t>
  </si>
  <si>
    <t>PUERTO SALGAR</t>
  </si>
  <si>
    <t>LA PEÑA</t>
  </si>
  <si>
    <t>NIMAIMA</t>
  </si>
  <si>
    <t>NOCAIMA</t>
  </si>
  <si>
    <t>QUEBRADANEGRA</t>
  </si>
  <si>
    <t>SASAIMA</t>
  </si>
  <si>
    <t>SUPATÁ</t>
  </si>
  <si>
    <t>ÚTICA</t>
  </si>
  <si>
    <t>VERGARA</t>
  </si>
  <si>
    <t>VILLETA</t>
  </si>
  <si>
    <t>GACHALÁ</t>
  </si>
  <si>
    <t>GACHETÁ</t>
  </si>
  <si>
    <t>GUASCA</t>
  </si>
  <si>
    <t>GUATAVITA</t>
  </si>
  <si>
    <t>JUNIN</t>
  </si>
  <si>
    <t>LA CALERA</t>
  </si>
  <si>
    <t>UBALA</t>
  </si>
  <si>
    <t>BELTRAN</t>
  </si>
  <si>
    <t>BITUIMA</t>
  </si>
  <si>
    <t>CHAGUANI</t>
  </si>
  <si>
    <t>PULI</t>
  </si>
  <si>
    <t>SAN JOSÉ DE RIOSECO</t>
  </si>
  <si>
    <t>VIANI</t>
  </si>
  <si>
    <t>MEDINA</t>
  </si>
  <si>
    <t>PARATEBUENO</t>
  </si>
  <si>
    <t>CÁQUEZA</t>
  </si>
  <si>
    <t>CHIPAQUE</t>
  </si>
  <si>
    <t>CHOACHÍ</t>
  </si>
  <si>
    <t>FÓMEQUE</t>
  </si>
  <si>
    <t>FOSCA</t>
  </si>
  <si>
    <t>GUAYABETAL</t>
  </si>
  <si>
    <t>GUTIERREZ</t>
  </si>
  <si>
    <t>QUETAME</t>
  </si>
  <si>
    <t>UBAQUE</t>
  </si>
  <si>
    <t>UNE</t>
  </si>
  <si>
    <t>LA PALMA</t>
  </si>
  <si>
    <t>PACHO</t>
  </si>
  <si>
    <t>PAIME</t>
  </si>
  <si>
    <t>TOPAIPI</t>
  </si>
  <si>
    <t>VILLAGÓMEZ</t>
  </si>
  <si>
    <t>YACOPI</t>
  </si>
  <si>
    <t>BOJACÁ</t>
  </si>
  <si>
    <t>COTA</t>
  </si>
  <si>
    <t>EL ROSAL</t>
  </si>
  <si>
    <t>FACATATIVA</t>
  </si>
  <si>
    <t>FUNZA</t>
  </si>
  <si>
    <t>MADRID</t>
  </si>
  <si>
    <t>SUBACHOQUE</t>
  </si>
  <si>
    <t>TENJO</t>
  </si>
  <si>
    <t>ZIPACÓN</t>
  </si>
  <si>
    <t>SIBATÉ</t>
  </si>
  <si>
    <t>SOACHA</t>
  </si>
  <si>
    <t>ARBELAEZ</t>
  </si>
  <si>
    <t>FUSAGASUGA</t>
  </si>
  <si>
    <t>PANDI</t>
  </si>
  <si>
    <t>PASCA</t>
  </si>
  <si>
    <t>SILVANIA</t>
  </si>
  <si>
    <t>TIBACUY</t>
  </si>
  <si>
    <t>ANAPOIMA</t>
  </si>
  <si>
    <t>APULO</t>
  </si>
  <si>
    <t>EL COLEGIO</t>
  </si>
  <si>
    <t>LA MESA</t>
  </si>
  <si>
    <t>QUIPILÉ</t>
  </si>
  <si>
    <t>TENA</t>
  </si>
  <si>
    <t>VIOTA</t>
  </si>
  <si>
    <t>CUCUNUBA</t>
  </si>
  <si>
    <t>FÚQUENE</t>
  </si>
  <si>
    <t>GUACHETÁ</t>
  </si>
  <si>
    <t>LENGUAZAQUE</t>
  </si>
  <si>
    <t>SIMIJACA</t>
  </si>
  <si>
    <t>SUSA</t>
  </si>
  <si>
    <t>SUTATAUSA</t>
  </si>
  <si>
    <t>TAUSA</t>
  </si>
  <si>
    <t>ANOLAIMA</t>
  </si>
  <si>
    <t>CACHIPAY</t>
  </si>
  <si>
    <t>LINEAMIENTO</t>
  </si>
  <si>
    <t>CARMEN CARUPA</t>
  </si>
  <si>
    <t>GUAYABAL DE SIQUIMA</t>
  </si>
  <si>
    <t>SAN ANTONIO DE TEQUENDAMA</t>
  </si>
  <si>
    <t>VILLA DE SAN DIEGO DE UBATÉ</t>
  </si>
  <si>
    <t>SANTA FE DE ANTIOQUIA</t>
  </si>
  <si>
    <t>05042</t>
  </si>
  <si>
    <t>CENSO TOTAL</t>
  </si>
  <si>
    <t>PERROS GATOS VACUNADOS</t>
  </si>
  <si>
    <t>COBERTURA TOTAL</t>
  </si>
  <si>
    <t>SIN CATEGORIA</t>
  </si>
  <si>
    <t>5</t>
  </si>
  <si>
    <t>E</t>
  </si>
  <si>
    <t>4</t>
  </si>
  <si>
    <t>1</t>
  </si>
  <si>
    <t>3</t>
  </si>
  <si>
    <t>2</t>
  </si>
  <si>
    <t>MAPIRIPANA</t>
  </si>
  <si>
    <t>COLOMBIA 2013</t>
  </si>
  <si>
    <t>RABIA SILVESTRE</t>
  </si>
  <si>
    <t>RABIA PERROS, GATOS, HUMANOS, ZORROS</t>
  </si>
  <si>
    <t>SANTIAGO DE TOLU</t>
  </si>
  <si>
    <t>CATEGORIA MUNICIPAL</t>
  </si>
  <si>
    <t>SAN SEBASTIAN DE MARIQUITA</t>
  </si>
  <si>
    <t>GUADALAJARA DE BUGA</t>
  </si>
  <si>
    <t>Total general</t>
  </si>
  <si>
    <t>ALBAN - N</t>
  </si>
  <si>
    <t>ALBÁN - C</t>
  </si>
  <si>
    <t>ALBANIA - CA</t>
  </si>
  <si>
    <t>ALBANIA - LG</t>
  </si>
  <si>
    <t>ALBANIA - S</t>
  </si>
  <si>
    <t>ARGELIA - AN</t>
  </si>
  <si>
    <t>ARGELIA - C</t>
  </si>
  <si>
    <t>ARGELIA - V</t>
  </si>
  <si>
    <t>ARMENIA - AN</t>
  </si>
  <si>
    <t>ARMENIA - QU</t>
  </si>
  <si>
    <t>BALBOA - C</t>
  </si>
  <si>
    <t>BALBOA - R</t>
  </si>
  <si>
    <t>BARBOSA - AN</t>
  </si>
  <si>
    <t>BARBOSA - SA</t>
  </si>
  <si>
    <t>BELÉN - BO</t>
  </si>
  <si>
    <t>BELÉN - NA</t>
  </si>
  <si>
    <t>BETULIA - AN</t>
  </si>
  <si>
    <t>BETULIA - S</t>
  </si>
  <si>
    <t>BETULIA - SU</t>
  </si>
  <si>
    <t>BOLIVAR - AN</t>
  </si>
  <si>
    <t>BOLIVAR - V</t>
  </si>
  <si>
    <t>BOLÍVAR - C</t>
  </si>
  <si>
    <t>BOLÍVAR - S</t>
  </si>
  <si>
    <t>BRICEÑO - AN</t>
  </si>
  <si>
    <t>BRICEÑO - BO</t>
  </si>
  <si>
    <t>BUENAVISTA - B</t>
  </si>
  <si>
    <t>BUENAVISTA - S</t>
  </si>
  <si>
    <t>BUENAVISTA - Q</t>
  </si>
  <si>
    <t>CABRERA - C</t>
  </si>
  <si>
    <t>CABRERA - S</t>
  </si>
  <si>
    <t>CALDAS - AN</t>
  </si>
  <si>
    <t>CALDAS - B</t>
  </si>
  <si>
    <t>CANDELARIA - AT</t>
  </si>
  <si>
    <t>CANDELARIA - V</t>
  </si>
  <si>
    <t>CHIMA - S</t>
  </si>
  <si>
    <t>COLÓN - P</t>
  </si>
  <si>
    <t>COLON - N</t>
  </si>
  <si>
    <t>CONCEPCION - AN</t>
  </si>
  <si>
    <t>CONCEPCIÓN - S</t>
  </si>
  <si>
    <t>CONCORDIA - AN</t>
  </si>
  <si>
    <t>CÓRDOBA - N</t>
  </si>
  <si>
    <t>CÓRDOBA - Q</t>
  </si>
  <si>
    <t>EL PEÑÓN - C</t>
  </si>
  <si>
    <t>EL PEÑÓN - S</t>
  </si>
  <si>
    <t>EL TAMBO - C</t>
  </si>
  <si>
    <t>EL TAMBO - N</t>
  </si>
  <si>
    <t>FLORENCIA - C</t>
  </si>
  <si>
    <t>FLORENCIA - CA</t>
  </si>
  <si>
    <t>GAMARRA -CE</t>
  </si>
  <si>
    <t>GAMARRA - CU</t>
  </si>
  <si>
    <t>GRANADA - AN</t>
  </si>
  <si>
    <t>GRANADA - CU</t>
  </si>
  <si>
    <t>GRANADA - ME</t>
  </si>
  <si>
    <t>GUADALUPE - AN</t>
  </si>
  <si>
    <t>GUADALUPE - HU</t>
  </si>
  <si>
    <t>GUADALUPE - SA</t>
  </si>
  <si>
    <t>GUAMAL - ME</t>
  </si>
  <si>
    <t>GUAMAL - MA</t>
  </si>
  <si>
    <t>LA PAZ - CE</t>
  </si>
  <si>
    <t>LA PAZ - SA</t>
  </si>
  <si>
    <t>LA UNION - AN</t>
  </si>
  <si>
    <t>LA UNION - NA</t>
  </si>
  <si>
    <t>LA UNION - SU</t>
  </si>
  <si>
    <t>LA UNION - V</t>
  </si>
  <si>
    <t>LA VEGA - CA</t>
  </si>
  <si>
    <t>LA VEGA - CU</t>
  </si>
  <si>
    <t>LA VICTORIA - BO</t>
  </si>
  <si>
    <t>LA VICTORIA - VA</t>
  </si>
  <si>
    <t>MIRAFLORES - BY</t>
  </si>
  <si>
    <t>MIRAFLORES - GUA</t>
  </si>
  <si>
    <t>MOSQUERA -CU</t>
  </si>
  <si>
    <t>MOSQUERA - NA</t>
  </si>
  <si>
    <t>NARIÑO - AN</t>
  </si>
  <si>
    <t>NARIÑO - CU</t>
  </si>
  <si>
    <t>NARIÑO - NA</t>
  </si>
  <si>
    <t>PAEZ - BY</t>
  </si>
  <si>
    <t>PÁEZ - CA</t>
  </si>
  <si>
    <t>PALESTINA - HU</t>
  </si>
  <si>
    <t>PALESTINA - CA</t>
  </si>
  <si>
    <t>PUERTO COLOMBIA - AT</t>
  </si>
  <si>
    <t>PUERTO COLOMBIA - GUAI</t>
  </si>
  <si>
    <t>PUERTO RICO -CA</t>
  </si>
  <si>
    <t>PUERTO RICO - ME</t>
  </si>
  <si>
    <t>RESTREPO - ME</t>
  </si>
  <si>
    <t>RESTREPO - V</t>
  </si>
  <si>
    <t>RICAURTE - CU</t>
  </si>
  <si>
    <t>RICAURTE - NA</t>
  </si>
  <si>
    <t>RIONEGRO - AN</t>
  </si>
  <si>
    <t>RIONEGRO - SA</t>
  </si>
  <si>
    <t>RIOSUCIO - CA</t>
  </si>
  <si>
    <t>RIOSUCIO - CH</t>
  </si>
  <si>
    <t>SABANALARGA - AN</t>
  </si>
  <si>
    <t>SABANALARGA - CAS</t>
  </si>
  <si>
    <t>SALAMINA - CAL</t>
  </si>
  <si>
    <t>SALAMINA - MA</t>
  </si>
  <si>
    <t>SAN ANDRÉS - SP</t>
  </si>
  <si>
    <t>SAN ANDRÉS - SA</t>
  </si>
  <si>
    <t>SAN BENITO - SA</t>
  </si>
  <si>
    <t>SAN BENITO - SU</t>
  </si>
  <si>
    <t>SAN BERNARDO - CU</t>
  </si>
  <si>
    <t>SAN CARLOS - AN</t>
  </si>
  <si>
    <t>SAN CARLOS - CO</t>
  </si>
  <si>
    <t>SAN CAYETANO - CU</t>
  </si>
  <si>
    <t>SAN CAYETANO - NS</t>
  </si>
  <si>
    <t>SAN FRANCISCO - AN</t>
  </si>
  <si>
    <t>SAN FRANCISCO - CU</t>
  </si>
  <si>
    <t>SAN FRANCISCO - PU</t>
  </si>
  <si>
    <t>SAN LUIS - AN</t>
  </si>
  <si>
    <t>SAN LUIS - TO</t>
  </si>
  <si>
    <t>SAN MARTIN - CE</t>
  </si>
  <si>
    <t>SAN MARTÍN - ME</t>
  </si>
  <si>
    <t>SAN MIGUEL - PU</t>
  </si>
  <si>
    <t>SAN MIGUEL - SA</t>
  </si>
  <si>
    <t>SAN PEDRO - SU</t>
  </si>
  <si>
    <t>SAN PEDRO - V</t>
  </si>
  <si>
    <t>SANTA BARBARA - AN</t>
  </si>
  <si>
    <t>SANTA BARBARA - NA</t>
  </si>
  <si>
    <t>SANTA BÁRBARA - SA</t>
  </si>
  <si>
    <t>SANTA MARIA - HU</t>
  </si>
  <si>
    <t>SANTA MARÍA - BY</t>
  </si>
  <si>
    <t>SANTIAGO - NS</t>
  </si>
  <si>
    <t>SANTIAGO - PU</t>
  </si>
  <si>
    <t>SANTUARIO - AN</t>
  </si>
  <si>
    <t>SANTUARIO - RI</t>
  </si>
  <si>
    <t>SUAREZ - TO</t>
  </si>
  <si>
    <t>SUÁREZ - CA</t>
  </si>
  <si>
    <t>SUCRE - CA</t>
  </si>
  <si>
    <t>SUCRE - SU</t>
  </si>
  <si>
    <t>SUCRE - SA</t>
  </si>
  <si>
    <t>TOLEDO - AN</t>
  </si>
  <si>
    <t>TOLEDO - NS</t>
  </si>
  <si>
    <t>VALPARAISO - AN</t>
  </si>
  <si>
    <t>VALPARAÍSO - CAQ</t>
  </si>
  <si>
    <t>VENECIA - AN</t>
  </si>
  <si>
    <t>VENECIA - CU</t>
  </si>
  <si>
    <t>VILLANUEVA - CA</t>
  </si>
  <si>
    <t>VILLANUEVA - LG</t>
  </si>
  <si>
    <t>VILLANUEVA - SA</t>
  </si>
  <si>
    <t>Barranquilla</t>
  </si>
  <si>
    <t>COBERTURA PERROS 2013</t>
  </si>
  <si>
    <t>COBERTURA GATOS 2013</t>
  </si>
  <si>
    <t>NR</t>
  </si>
  <si>
    <t>FOCOS DE RABIA SILVESTRE 2004 - 2014*</t>
  </si>
  <si>
    <t>AÑOS CON RABIA 2004 - 2014*</t>
  </si>
  <si>
    <t xml:space="preserve">ARMENIA </t>
  </si>
  <si>
    <t xml:space="preserve">CONCEPCION </t>
  </si>
  <si>
    <t xml:space="preserve">TOLEDO </t>
  </si>
  <si>
    <t xml:space="preserve">GRANADA </t>
  </si>
  <si>
    <t xml:space="preserve">SAN LUIS </t>
  </si>
  <si>
    <t xml:space="preserve">CONCORDIA </t>
  </si>
  <si>
    <t xml:space="preserve">BOLIVAR </t>
  </si>
  <si>
    <t xml:space="preserve">BETULIA </t>
  </si>
  <si>
    <t>JERICÓ</t>
  </si>
  <si>
    <t xml:space="preserve">NARIÑO </t>
  </si>
  <si>
    <t xml:space="preserve">VENECIA </t>
  </si>
  <si>
    <t xml:space="preserve">VALPARAISO </t>
  </si>
  <si>
    <t xml:space="preserve">SAN FRANCISCO </t>
  </si>
  <si>
    <t xml:space="preserve">LA UNION </t>
  </si>
  <si>
    <t xml:space="preserve">GUADALUPE </t>
  </si>
  <si>
    <t xml:space="preserve">ARGELIA </t>
  </si>
  <si>
    <t xml:space="preserve">CALDAS </t>
  </si>
  <si>
    <t xml:space="preserve">BARBOSA </t>
  </si>
  <si>
    <t xml:space="preserve">RIONEGRO </t>
  </si>
  <si>
    <t xml:space="preserve">SANTA BARBARA </t>
  </si>
  <si>
    <t xml:space="preserve">SANTUARIO </t>
  </si>
  <si>
    <t xml:space="preserve">BRICEÑO </t>
  </si>
  <si>
    <t>GATOS Y PERROS VACUNADOS DTS</t>
  </si>
  <si>
    <t>PERROS Y GATOS VACUNADOS POR PARTICULARES</t>
  </si>
  <si>
    <t xml:space="preserve">CANDELARIA </t>
  </si>
  <si>
    <t xml:space="preserve">PUERTO COLOMBIA </t>
  </si>
  <si>
    <t xml:space="preserve">SABANALARGA </t>
  </si>
  <si>
    <t>78,18%</t>
  </si>
  <si>
    <t>76,40%</t>
  </si>
  <si>
    <t>BOGOTÁ</t>
  </si>
  <si>
    <t>66,28%</t>
  </si>
  <si>
    <t>42,93%</t>
  </si>
  <si>
    <t xml:space="preserve">BUENAVISTA </t>
  </si>
  <si>
    <t xml:space="preserve">LA VICTORIA </t>
  </si>
  <si>
    <t xml:space="preserve">PAEZ </t>
  </si>
  <si>
    <t xml:space="preserve">SANTA MARÍA </t>
  </si>
  <si>
    <t>MAHATES</t>
  </si>
  <si>
    <t>elli</t>
  </si>
  <si>
    <t xml:space="preserve">COBERTURAS VACUNALES ANTIRRÁBICAS DE PERROS Y GATOS EN LOS DEPARTAMENTOS EN </t>
  </si>
  <si>
    <t xml:space="preserve">ALBANIA </t>
  </si>
  <si>
    <t xml:space="preserve">FLORENCIA </t>
  </si>
  <si>
    <t xml:space="preserve">PUERTO RICO </t>
  </si>
  <si>
    <t>COBERTURAS VACUNALES ANTIRRÁBICAS DE PERROS Y GATOS EN SANTA MARTA 2013</t>
  </si>
  <si>
    <t>CUMARIBO</t>
  </si>
  <si>
    <t>LA PRIMAVERA</t>
  </si>
  <si>
    <t>PUERTO CARREÑO</t>
  </si>
  <si>
    <t>SANTA ROSALIA</t>
  </si>
  <si>
    <t>FOCOS RABIA SILVESTRE EN EQUINOS 2004 - 2014*</t>
  </si>
  <si>
    <t>FOCOS RABIA SILVESTRE EN BOVINOS 2004 - 2014*</t>
  </si>
  <si>
    <t>CASOS DE RABIA EN PERROS 2004 - 2014*</t>
  </si>
  <si>
    <t>CASOS DE RABIA EN HUMANOS 2004 - 2014*</t>
  </si>
  <si>
    <t>CASOS DE RABIA EN GATOS 2004 - 2014*</t>
  </si>
  <si>
    <t>CASOS EN ZORROS 2004 - 2014*</t>
  </si>
  <si>
    <t>CASOS RABIA PERRO - HUMANO - GATO - ZORRO 2004 - 2014*</t>
  </si>
  <si>
    <t xml:space="preserve">SAN ANDRÉS </t>
  </si>
  <si>
    <t xml:space="preserve">CÓRDOBA </t>
  </si>
  <si>
    <t xml:space="preserve">COLÓN </t>
  </si>
  <si>
    <t xml:space="preserve">SAN MIGUEL </t>
  </si>
  <si>
    <t xml:space="preserve">SANTIAGO </t>
  </si>
  <si>
    <t>FOCOS RABIA SILVESTRE EN PORCINOS 2004 - 2014*</t>
  </si>
  <si>
    <t xml:space="preserve">SAN CAYETANO </t>
  </si>
  <si>
    <t xml:space="preserve">ALBAN </t>
  </si>
  <si>
    <t xml:space="preserve">BELÉN </t>
  </si>
  <si>
    <t xml:space="preserve">EL TAMBO </t>
  </si>
  <si>
    <t xml:space="preserve">MOSQUERA </t>
  </si>
  <si>
    <t xml:space="preserve">RICAURTE </t>
  </si>
  <si>
    <t xml:space="preserve">SAN BERNARDO </t>
  </si>
  <si>
    <t>SAN BERNARDO - NA</t>
  </si>
  <si>
    <t>LA URIBE</t>
  </si>
  <si>
    <t xml:space="preserve">RESTREPO </t>
  </si>
  <si>
    <t xml:space="preserve">SAN MARTÍN </t>
  </si>
  <si>
    <t>FOCOS RABIA SILVESTRE EN OVINO 2004 - 2014*</t>
  </si>
  <si>
    <t>FOCOS RABIA SILVESTRE EN CAPRINOS 2004 - 2014*</t>
  </si>
  <si>
    <t xml:space="preserve">VILLANUEVA </t>
  </si>
  <si>
    <t xml:space="preserve">ALBÁN </t>
  </si>
  <si>
    <t xml:space="preserve">CABRERA </t>
  </si>
  <si>
    <t xml:space="preserve">EL PEÑÓN </t>
  </si>
  <si>
    <t xml:space="preserve">GAMARRA </t>
  </si>
  <si>
    <t xml:space="preserve">LA VEGA </t>
  </si>
  <si>
    <t xml:space="preserve">CHIMA </t>
  </si>
  <si>
    <t>FOCOS RABIA SILVESTRE EN OVINOS 2004 - 2014*</t>
  </si>
  <si>
    <t>FOCOS RABIA SILVESTRE EN BUFALINOS 2004 - 2014*</t>
  </si>
  <si>
    <t xml:space="preserve">LA PAZ </t>
  </si>
  <si>
    <t xml:space="preserve">SAN MARTIN </t>
  </si>
  <si>
    <t xml:space="preserve">BALBOA </t>
  </si>
  <si>
    <t xml:space="preserve">BOLÍVAR </t>
  </si>
  <si>
    <t xml:space="preserve">PÁEZ </t>
  </si>
  <si>
    <t xml:space="preserve">SUÁREZ </t>
  </si>
  <si>
    <t>COBERTURAS VACUNALES ANTIRRÁBICAS DE PERROS Y GATOS EN CARTAGENA 2013</t>
  </si>
  <si>
    <t>CASOS DE RABIA EN OVINOS 2004 - 2014*</t>
  </si>
  <si>
    <t>COBERTURAS VACUNALES ANTIRRÁBICAS DE PERROS Y GATOS EN BUENAVENTURA 2013</t>
  </si>
  <si>
    <t>ARJONA</t>
  </si>
  <si>
    <t>CLEMENCIA</t>
  </si>
  <si>
    <t>MONTECRISTO</t>
  </si>
  <si>
    <t>NOROSI</t>
  </si>
  <si>
    <t>REGIDOR</t>
  </si>
  <si>
    <t>RIO VIEJO</t>
  </si>
  <si>
    <t>SAN JUAN NEPOMUCENO</t>
  </si>
  <si>
    <t>SAN MARTIN DE LOBA</t>
  </si>
  <si>
    <t>SANTA CATALINA</t>
  </si>
  <si>
    <t>NO APLICA</t>
  </si>
  <si>
    <t>TURBACO</t>
  </si>
  <si>
    <t>CORDOBA</t>
  </si>
  <si>
    <t>Coberturas útiles por igual o superior al 80% en perros y en gatos</t>
  </si>
  <si>
    <t>COBERTURAS DE VACUNACION ANTIRRÁBICA EN PERROS Y GATOS EN BARRANQUILLA 2013</t>
  </si>
  <si>
    <t>ZAMBRANO</t>
  </si>
  <si>
    <t>ACHI</t>
  </si>
  <si>
    <t>MAGANGUE</t>
  </si>
  <si>
    <t>PINILLOS</t>
  </si>
  <si>
    <t>SAN JACINTO DEL CAUCA</t>
  </si>
  <si>
    <t>TIQUISIO</t>
  </si>
  <si>
    <t>ARROYO HONDO</t>
  </si>
  <si>
    <t>SAN CRISTOBAL</t>
  </si>
  <si>
    <t>SAN ESTANISLAO</t>
  </si>
  <si>
    <t>SANTA ROSA DE LIMA</t>
  </si>
  <si>
    <t>SOPLAVIENTO</t>
  </si>
  <si>
    <t>TURBANA</t>
  </si>
  <si>
    <t>EL CARMEN DE BOLIVAR</t>
  </si>
  <si>
    <t>EL GUAMO</t>
  </si>
  <si>
    <t>MARIALABAJA</t>
  </si>
  <si>
    <t>SAN JACINTO</t>
  </si>
  <si>
    <t>CICUCO</t>
  </si>
  <si>
    <t>HATILLO DE LOBA</t>
  </si>
  <si>
    <t>MARGARITA</t>
  </si>
  <si>
    <t>SAN FERNANDO</t>
  </si>
  <si>
    <t>TALAIGUA NUEVO</t>
  </si>
  <si>
    <t>ALTOS DEL ROSARIO</t>
  </si>
  <si>
    <t>BARRANCO DE LOBA</t>
  </si>
  <si>
    <t>EL PEÑON</t>
  </si>
  <si>
    <t>ARENAL</t>
  </si>
  <si>
    <t>CANTAGALLO</t>
  </si>
  <si>
    <t>SANTA ROSA SUR</t>
  </si>
  <si>
    <t>SIMITI</t>
  </si>
  <si>
    <t>CASOS DE RABIA EN PERROS 2004 - 2014**</t>
  </si>
  <si>
    <t>** EN 2005, SE PRESENTO UN CASO DE RABIA EN UN PERRO, SE DESCONOCE EL MUNICIPIO EXACTO DE BOLIVAR DONDE OCURRIO</t>
  </si>
  <si>
    <t>S/C</t>
  </si>
  <si>
    <t>SANTA CRUZ DE MOMPÓX</t>
  </si>
  <si>
    <t xml:space="preserve">BUENAVENTURA </t>
  </si>
  <si>
    <t xml:space="preserve">SAN PEDRO </t>
  </si>
  <si>
    <t>METODOLOGÍA USADA PARA ESTIMACION POBLACIONAL</t>
  </si>
  <si>
    <t>GATOS VACUNADOS X DTS</t>
  </si>
  <si>
    <t>Coberturas útiles: Igual o superior al 80% en perros y en gatos</t>
  </si>
  <si>
    <t>COBERTURAS DE VACUNACIÓN ANTIRRÁBICA EN PERROS Y GATOS - AMAZONAS 2013</t>
  </si>
  <si>
    <t>COBERTURAS DE VACUNACIÓN ANTIRRÁBICA EN PERROS Y GATOS - ANTIOQUIA 2013</t>
  </si>
  <si>
    <t>COBERTURAS DE VACUNACIÓN ANTIRRÁBICA EN PERROS Y GATOS - ARAUCA 2013</t>
  </si>
  <si>
    <t>COBERTURAS DE VACUNACIÓN ANTIRRÁBICA EN PERROS Y GATOS - ATLÁNTICO 2013</t>
  </si>
  <si>
    <t>COBERTURAS DE VACUNACIÓN ANTIRRÁBICA EN PERROS Y GATOS - BOGOTÁ D.C. 2013</t>
  </si>
  <si>
    <t>COBERTURAS DE VACUNACIÓN ANTIRRÁBICA EN PERROS Y GATOS - BOLIVAR 2013</t>
  </si>
  <si>
    <t>COBERTURAS DE VACUNACIÓN ANTIRRÁBICA EN PERROS Y GATOS - BOYACÁ 2013</t>
  </si>
  <si>
    <t>COBERTURAS DE VACUNACIÓN ANTIRRÁBICA EN PERROS Y GATOS - CALDAS 2013</t>
  </si>
  <si>
    <t>COBERTURAS DE VACUNACIÓN ANTIRRÁBICA EN PERROS Y GATOS - CAQUETÁ 2013</t>
  </si>
  <si>
    <t>COBERTURAS DE VACUNACIÓN ANTIRRÁBICA EN PERROS Y GATOS - CASANARE 2013</t>
  </si>
  <si>
    <t>COBERTURAS DE VACUNACIÓN ANTIRRÁBICA EN PERROS Y GATOS - CAUCA 2013</t>
  </si>
  <si>
    <t>COBERTURAS DE VACUNACIÓN ANTIRRÁBICA EN PERROS Y GATOS - CESAR 2013</t>
  </si>
  <si>
    <t>COBERTURAS DE VACUNACIÓN ANTIRRÁBICA EN PERROS Y GATOS - CHOCÓ 2013</t>
  </si>
  <si>
    <t>COBERTURAS DE VACUNACIÓN ANTIRRÁBICA EN PERROS Y GATOS - CÓRDOBA 2013</t>
  </si>
  <si>
    <t>COBERTURAS DE VACUNACIÓN ANTIRRÁBICA EN PERROS Y GATOS - CUNDINAMARCA 2013</t>
  </si>
  <si>
    <t>COBERTURAS DE VACUNACIÓN ANTIRRÁBICA EN PERROS Y GATOS - GUAINIA 2013</t>
  </si>
  <si>
    <t>COBERTURAS DE VACUNACIÓN ANTIRRÁBICA EN PERROS Y GATOS - GUAVIARE 2013</t>
  </si>
  <si>
    <t>COBERTURAS DE VACUNACIÓN ANTIRRÁBICA EN PERROS Y GATOS - HUILA 2013</t>
  </si>
  <si>
    <t>COBERTURAS DE VACUNACIÓN ANTIRRÁBICA EN PERROS Y GATOS - LA GUAJIRA 2013</t>
  </si>
  <si>
    <t>COBERTURAS DE VACUNACIÓN ANTIRRÁBICA EN PERROS Y GATOS - MAGDALENA 2013</t>
  </si>
  <si>
    <t>COBERTURAS DE VACUNACIÓN ANTIRRÁBICA EN PERROS Y GATOS - META 2013</t>
  </si>
  <si>
    <t>COBERTURAS DE VACUNACIÓN ANTIRRÁBICA EN PERROS Y GATOS - NARIÑO 2013</t>
  </si>
  <si>
    <t>COBERTURAS DE VACUNACIÓN ANTIRRÁBICA EN PERROS Y GATOS - NORTE DE SANTANDER 2013</t>
  </si>
  <si>
    <t>COBERTURAS DE VACUNACIÓN ANTIRRÁBICA EN PERROS Y GATOS - PUTUMAYO 2013</t>
  </si>
  <si>
    <t>COBERTURAS DE VACUNACIÓN ANTIRRÁBICA EN PERROS Y GATOS - QUINDÍO 2013</t>
  </si>
  <si>
    <t>COBERTURAS DE VACUNACIÓN ANTIRRÁBICA EN PERROS Y GATOS - RISARALDA 2013</t>
  </si>
  <si>
    <t>COBERTURAS DE VACUNACIÓN ANTIRRÁBICA EN PERROS Y GATOS - SAN ANDRÉS 2013</t>
  </si>
  <si>
    <t>COBERTURAS DE VACUNACIÓN ANTIRRÁBICA EN PERROS Y GATOS - SANTANDER 2013</t>
  </si>
  <si>
    <t>COBERTURAS DE VACUNACIÓN ANTIRRÁBICA EN PERROS Y GATOS - SUCRE 2013</t>
  </si>
  <si>
    <t>COBERTURAS DE VACUNACIÓN ANTIRRÁBICA EN PERROS Y GATOS - TOLIMA 2013</t>
  </si>
  <si>
    <t>COBERTURAS DE VACUNACIÓN ANTIRRÁBICA EN PERROS Y GATOS - VALLE 2013</t>
  </si>
  <si>
    <t>COBERTURAS DE VACUNACIÓN ANTIRRÁBICA EN PERROS Y GATOS - VAUPÉS 2013</t>
  </si>
  <si>
    <t>COBERTURAS DE VACUNACIÓN ANTIRRÁBICA EN PERROS Y GATOS - VICHADA 2013</t>
  </si>
  <si>
    <t>Fuente: Reporte remitido por Programa de zoonosis - Secretaría Departamental de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</si>
</sst>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0\ [$€]_-;\-* #,##0.00\ [$€]_-;_-* &quot;-&quot;??\ [$€]_-;_-@_-"/>
    <numFmt numFmtId="166" formatCode="_-* #,##0.00\ _€_-;\-* #,##0.00\ _€_-;_-* &quot;-&quot;??\ _€_-;_-@_-"/>
  </numFmts>
  <fonts count="2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sz val="6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20"/>
      <color theme="8" tint="-0.499984740745262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color rgb="FF22222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165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5" fillId="0" borderId="0"/>
    <xf numFmtId="0" fontId="8" fillId="0" borderId="0"/>
    <xf numFmtId="0" fontId="8" fillId="0" borderId="0"/>
    <xf numFmtId="0" fontId="8" fillId="0" borderId="0"/>
    <xf numFmtId="0" fontId="14" fillId="0" borderId="0"/>
  </cellStyleXfs>
  <cellXfs count="333">
    <xf numFmtId="0" fontId="0" fillId="0" borderId="0" xfId="0"/>
    <xf numFmtId="0" fontId="0" fillId="3" borderId="0" xfId="0" applyFill="1"/>
    <xf numFmtId="0" fontId="0" fillId="0" borderId="1" xfId="0" applyBorder="1"/>
    <xf numFmtId="0" fontId="0" fillId="0" borderId="1" xfId="0" applyBorder="1" applyAlignment="1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7" fillId="0" borderId="1" xfId="0" applyFont="1" applyBorder="1" applyAlignment="1"/>
    <xf numFmtId="0" fontId="7" fillId="0" borderId="1" xfId="0" applyFont="1" applyBorder="1" applyAlignment="1">
      <alignment horizontal="left"/>
    </xf>
    <xf numFmtId="0" fontId="0" fillId="3" borderId="1" xfId="0" applyFont="1" applyFill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Font="1" applyFill="1" applyBorder="1"/>
    <xf numFmtId="0" fontId="0" fillId="0" borderId="1" xfId="0" applyFont="1" applyBorder="1"/>
    <xf numFmtId="3" fontId="0" fillId="3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3" fontId="7" fillId="3" borderId="1" xfId="0" quotePrefix="1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1" xfId="0" applyFont="1" applyFill="1" applyBorder="1"/>
    <xf numFmtId="0" fontId="7" fillId="0" borderId="0" xfId="0" applyFont="1"/>
    <xf numFmtId="0" fontId="7" fillId="0" borderId="1" xfId="0" applyFont="1" applyFill="1" applyBorder="1" applyAlignment="1">
      <alignment horizontal="left" vertical="center"/>
    </xf>
    <xf numFmtId="3" fontId="7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7" fillId="0" borderId="1" xfId="0" applyFont="1" applyFill="1" applyBorder="1" applyAlignment="1">
      <alignment vertical="center"/>
    </xf>
    <xf numFmtId="0" fontId="0" fillId="0" borderId="1" xfId="0" applyBorder="1" applyAlignment="1">
      <alignment horizontal="right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Fill="1" applyBorder="1" applyAlignment="1"/>
    <xf numFmtId="3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3" fontId="0" fillId="0" borderId="1" xfId="0" applyNumberFormat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3" fontId="7" fillId="0" borderId="1" xfId="2" applyNumberFormat="1" applyFont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vertical="center"/>
    </xf>
    <xf numFmtId="0" fontId="0" fillId="0" borderId="0" xfId="0" applyFill="1"/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right" vertical="center"/>
    </xf>
    <xf numFmtId="2" fontId="7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7" fillId="0" borderId="2" xfId="0" applyFont="1" applyBorder="1" applyAlignment="1"/>
    <xf numFmtId="0" fontId="5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right" vertical="center" wrapText="1"/>
    </xf>
    <xf numFmtId="0" fontId="0" fillId="0" borderId="1" xfId="0" applyFont="1" applyBorder="1" applyAlignment="1">
      <alignment horizontal="right" vertical="center" wrapText="1"/>
    </xf>
    <xf numFmtId="0" fontId="7" fillId="0" borderId="1" xfId="2" applyNumberFormat="1" applyFont="1" applyFill="1" applyBorder="1" applyAlignment="1">
      <alignment horizontal="left" vertical="center" wrapText="1"/>
    </xf>
    <xf numFmtId="0" fontId="7" fillId="0" borderId="1" xfId="8" applyNumberFormat="1" applyFont="1" applyFill="1" applyBorder="1" applyAlignment="1">
      <alignment horizontal="left" vertical="center" wrapText="1"/>
    </xf>
    <xf numFmtId="0" fontId="7" fillId="0" borderId="1" xfId="9" applyNumberFormat="1" applyFont="1" applyFill="1" applyBorder="1" applyAlignment="1">
      <alignment horizontal="left" vertical="center" wrapText="1"/>
    </xf>
    <xf numFmtId="0" fontId="7" fillId="0" borderId="1" xfId="10" applyNumberFormat="1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1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/>
    </xf>
    <xf numFmtId="3" fontId="8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3" fontId="8" fillId="3" borderId="1" xfId="0" applyNumberFormat="1" applyFont="1" applyFill="1" applyBorder="1" applyAlignment="1">
      <alignment horizontal="center" vertical="top" wrapText="1"/>
    </xf>
    <xf numFmtId="3" fontId="0" fillId="3" borderId="1" xfId="0" applyNumberFormat="1" applyFill="1" applyBorder="1" applyAlignment="1">
      <alignment horizontal="center" vertical="top" wrapText="1"/>
    </xf>
    <xf numFmtId="2" fontId="0" fillId="3" borderId="0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0" fillId="3" borderId="0" xfId="0" applyNumberFormat="1" applyFill="1" applyBorder="1" applyAlignment="1">
      <alignment horizontal="center"/>
    </xf>
    <xf numFmtId="2" fontId="1" fillId="3" borderId="0" xfId="0" applyNumberFormat="1" applyFont="1" applyFill="1" applyBorder="1" applyAlignment="1">
      <alignment horizontal="center"/>
    </xf>
    <xf numFmtId="3" fontId="7" fillId="3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6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7" fillId="0" borderId="1" xfId="0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6" fillId="0" borderId="1" xfId="0" applyFont="1" applyFill="1" applyBorder="1"/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/>
    <xf numFmtId="0" fontId="6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2" xfId="0" applyBorder="1"/>
    <xf numFmtId="0" fontId="0" fillId="0" borderId="0" xfId="0" applyAlignment="1">
      <alignment horizontal="center"/>
    </xf>
    <xf numFmtId="0" fontId="6" fillId="0" borderId="0" xfId="0" applyFont="1"/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2" fontId="1" fillId="3" borderId="0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 vertical="center"/>
    </xf>
    <xf numFmtId="0" fontId="7" fillId="0" borderId="1" xfId="0" quotePrefix="1" applyFont="1" applyBorder="1" applyAlignment="1">
      <alignment horizontal="right" vertical="center"/>
    </xf>
    <xf numFmtId="0" fontId="0" fillId="0" borderId="2" xfId="0" applyBorder="1" applyAlignment="1"/>
    <xf numFmtId="2" fontId="0" fillId="0" borderId="1" xfId="0" applyNumberForma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6" fillId="0" borderId="0" xfId="0" applyFont="1" applyAlignment="1">
      <alignment wrapText="1"/>
    </xf>
    <xf numFmtId="2" fontId="5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1" fontId="0" fillId="3" borderId="0" xfId="0" applyNumberFormat="1" applyFill="1" applyBorder="1" applyAlignment="1">
      <alignment horizontal="center"/>
    </xf>
    <xf numFmtId="1" fontId="1" fillId="3" borderId="0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0" fillId="3" borderId="0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3" fontId="11" fillId="0" borderId="1" xfId="11" applyNumberFormat="1" applyFont="1" applyFill="1" applyBorder="1" applyAlignment="1">
      <alignment horizontal="left" vertical="center" wrapText="1"/>
    </xf>
    <xf numFmtId="3" fontId="11" fillId="0" borderId="1" xfId="11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3" fontId="7" fillId="0" borderId="1" xfId="11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1" xfId="12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1" xfId="0" quotePrefix="1" applyFont="1" applyFill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3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0" xfId="0" applyFill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Fill="1" applyBorder="1" applyAlignment="1">
      <alignment horizontal="center" vertical="center"/>
    </xf>
    <xf numFmtId="0" fontId="0" fillId="0" borderId="2" xfId="0" applyFont="1" applyBorder="1"/>
    <xf numFmtId="0" fontId="13" fillId="0" borderId="0" xfId="0" applyFont="1"/>
    <xf numFmtId="0" fontId="13" fillId="0" borderId="0" xfId="0" applyFont="1" applyAlignment="1">
      <alignment wrapText="1"/>
    </xf>
    <xf numFmtId="0" fontId="13" fillId="6" borderId="1" xfId="0" applyFont="1" applyFill="1" applyBorder="1" applyAlignment="1">
      <alignment horizontal="left"/>
    </xf>
    <xf numFmtId="3" fontId="13" fillId="6" borderId="1" xfId="0" applyNumberFormat="1" applyFont="1" applyFill="1" applyBorder="1"/>
    <xf numFmtId="0" fontId="3" fillId="6" borderId="1" xfId="0" applyFont="1" applyFill="1" applyBorder="1" applyAlignment="1">
      <alignment horizontal="center" vertical="center" wrapText="1"/>
    </xf>
    <xf numFmtId="3" fontId="0" fillId="0" borderId="1" xfId="0" applyNumberFormat="1" applyBorder="1"/>
    <xf numFmtId="10" fontId="0" fillId="0" borderId="1" xfId="0" applyNumberFormat="1" applyBorder="1"/>
    <xf numFmtId="10" fontId="13" fillId="7" borderId="1" xfId="0" applyNumberFormat="1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10" fontId="0" fillId="0" borderId="3" xfId="0" applyNumberFormat="1" applyBorder="1"/>
    <xf numFmtId="10" fontId="13" fillId="7" borderId="3" xfId="0" applyNumberFormat="1" applyFont="1" applyFill="1" applyBorder="1"/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3" fontId="0" fillId="0" borderId="9" xfId="0" applyNumberFormat="1" applyBorder="1"/>
    <xf numFmtId="10" fontId="0" fillId="0" borderId="10" xfId="0" applyNumberFormat="1" applyBorder="1"/>
    <xf numFmtId="3" fontId="16" fillId="6" borderId="11" xfId="0" applyNumberFormat="1" applyFont="1" applyFill="1" applyBorder="1"/>
    <xf numFmtId="3" fontId="16" fillId="6" borderId="12" xfId="0" applyNumberFormat="1" applyFont="1" applyFill="1" applyBorder="1"/>
    <xf numFmtId="10" fontId="16" fillId="7" borderId="13" xfId="0" applyNumberFormat="1" applyFont="1" applyFill="1" applyBorder="1"/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Alignment="1"/>
    <xf numFmtId="1" fontId="3" fillId="8" borderId="1" xfId="0" applyNumberFormat="1" applyFont="1" applyFill="1" applyBorder="1" applyAlignment="1">
      <alignment horizontal="center" vertical="center" wrapText="1"/>
    </xf>
    <xf numFmtId="0" fontId="0" fillId="3" borderId="0" xfId="0" applyFill="1" applyBorder="1" applyAlignment="1">
      <alignment wrapText="1"/>
    </xf>
    <xf numFmtId="0" fontId="0" fillId="3" borderId="0" xfId="0" applyFill="1" applyBorder="1" applyAlignment="1"/>
    <xf numFmtId="0" fontId="3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/>
    <xf numFmtId="10" fontId="0" fillId="0" borderId="0" xfId="0" applyNumberFormat="1" applyAlignment="1">
      <alignment horizontal="center"/>
    </xf>
    <xf numFmtId="0" fontId="3" fillId="0" borderId="0" xfId="0" applyFont="1"/>
    <xf numFmtId="0" fontId="4" fillId="0" borderId="0" xfId="0" applyFont="1"/>
    <xf numFmtId="0" fontId="9" fillId="0" borderId="1" xfId="0" applyFont="1" applyFill="1" applyBorder="1" applyAlignment="1">
      <alignment horizont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3" borderId="0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9" fillId="3" borderId="0" xfId="0" applyFont="1" applyFill="1" applyBorder="1" applyAlignment="1">
      <alignment horizontal="left" vertical="center"/>
    </xf>
    <xf numFmtId="2" fontId="19" fillId="3" borderId="0" xfId="0" applyNumberFormat="1" applyFont="1" applyFill="1" applyBorder="1" applyAlignment="1">
      <alignment horizontal="center" vertical="center"/>
    </xf>
    <xf numFmtId="1" fontId="2" fillId="3" borderId="0" xfId="0" applyNumberFormat="1" applyFont="1" applyFill="1" applyBorder="1" applyAlignment="1"/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0" fillId="3" borderId="7" xfId="0" applyFill="1" applyBorder="1" applyAlignment="1"/>
    <xf numFmtId="0" fontId="0" fillId="3" borderId="7" xfId="0" applyFill="1" applyBorder="1" applyAlignment="1">
      <alignment wrapText="1"/>
    </xf>
    <xf numFmtId="0" fontId="0" fillId="0" borderId="0" xfId="0" applyBorder="1" applyAlignment="1"/>
    <xf numFmtId="0" fontId="0" fillId="0" borderId="0" xfId="0" applyBorder="1" applyAlignment="1">
      <alignment wrapText="1"/>
    </xf>
    <xf numFmtId="3" fontId="1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0" fillId="0" borderId="0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1" fontId="20" fillId="5" borderId="1" xfId="0" applyNumberFormat="1" applyFont="1" applyFill="1" applyBorder="1" applyAlignment="1">
      <alignment horizontal="center" vertical="center" wrapText="1"/>
    </xf>
    <xf numFmtId="1" fontId="20" fillId="8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21" fillId="0" borderId="1" xfId="12" applyFont="1" applyFill="1" applyBorder="1" applyAlignment="1">
      <alignment horizontal="center" vertical="center"/>
    </xf>
    <xf numFmtId="2" fontId="21" fillId="0" borderId="1" xfId="0" applyNumberFormat="1" applyFont="1" applyFill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/>
    </xf>
    <xf numFmtId="1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wrapText="1"/>
    </xf>
    <xf numFmtId="0" fontId="20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3" fillId="2" borderId="1" xfId="0" applyFont="1" applyFill="1" applyBorder="1" applyAlignment="1">
      <alignment horizontal="center" vertical="center" wrapText="1"/>
    </xf>
    <xf numFmtId="1" fontId="23" fillId="5" borderId="1" xfId="0" applyNumberFormat="1" applyFont="1" applyFill="1" applyBorder="1" applyAlignment="1">
      <alignment horizontal="center" vertical="center" wrapText="1"/>
    </xf>
    <xf numFmtId="1" fontId="23" fillId="8" borderId="1" xfId="0" applyNumberFormat="1" applyFont="1" applyFill="1" applyBorder="1" applyAlignment="1">
      <alignment horizontal="center" vertical="center" wrapText="1"/>
    </xf>
    <xf numFmtId="0" fontId="24" fillId="0" borderId="1" xfId="12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1" fontId="24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/>
    </xf>
    <xf numFmtId="0" fontId="21" fillId="0" borderId="1" xfId="0" applyNumberFormat="1" applyFont="1" applyFill="1" applyBorder="1" applyAlignment="1">
      <alignment horizontal="center"/>
    </xf>
    <xf numFmtId="0" fontId="24" fillId="0" borderId="1" xfId="0" quotePrefix="1" applyFont="1" applyFill="1" applyBorder="1" applyAlignment="1">
      <alignment horizontal="center"/>
    </xf>
    <xf numFmtId="49" fontId="21" fillId="0" borderId="1" xfId="0" applyNumberFormat="1" applyFont="1" applyFill="1" applyBorder="1" applyAlignment="1">
      <alignment horizontal="center"/>
    </xf>
    <xf numFmtId="0" fontId="23" fillId="0" borderId="0" xfId="0" applyFont="1"/>
    <xf numFmtId="0" fontId="24" fillId="0" borderId="0" xfId="0" applyFont="1"/>
    <xf numFmtId="0" fontId="24" fillId="0" borderId="0" xfId="0" applyFont="1" applyAlignment="1">
      <alignment horizontal="center"/>
    </xf>
    <xf numFmtId="2" fontId="24" fillId="0" borderId="1" xfId="0" applyNumberFormat="1" applyFont="1" applyFill="1" applyBorder="1"/>
    <xf numFmtId="0" fontId="24" fillId="0" borderId="1" xfId="0" applyFont="1" applyFill="1" applyBorder="1"/>
    <xf numFmtId="0" fontId="24" fillId="0" borderId="1" xfId="0" applyFont="1" applyBorder="1" applyAlignment="1">
      <alignment horizontal="center"/>
    </xf>
    <xf numFmtId="0" fontId="24" fillId="0" borderId="1" xfId="0" applyFont="1" applyBorder="1" applyAlignment="1">
      <alignment horizontal="right"/>
    </xf>
    <xf numFmtId="0" fontId="24" fillId="0" borderId="1" xfId="0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/>
    </xf>
    <xf numFmtId="10" fontId="20" fillId="2" borderId="1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/>
    </xf>
    <xf numFmtId="10" fontId="21" fillId="0" borderId="1" xfId="0" applyNumberFormat="1" applyFont="1" applyFill="1" applyBorder="1" applyAlignment="1">
      <alignment horizontal="center"/>
    </xf>
    <xf numFmtId="0" fontId="21" fillId="0" borderId="1" xfId="0" applyNumberFormat="1" applyFont="1" applyFill="1" applyBorder="1" applyAlignment="1">
      <alignment horizontal="center" vertical="center"/>
    </xf>
    <xf numFmtId="0" fontId="21" fillId="0" borderId="2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/>
    </xf>
    <xf numFmtId="10" fontId="21" fillId="0" borderId="0" xfId="0" applyNumberFormat="1" applyFont="1" applyFill="1" applyAlignment="1">
      <alignment horizontal="center"/>
    </xf>
    <xf numFmtId="0" fontId="21" fillId="0" borderId="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2" fontId="21" fillId="0" borderId="1" xfId="0" applyNumberFormat="1" applyFont="1" applyFill="1" applyBorder="1" applyAlignment="1">
      <alignment horizontal="center"/>
    </xf>
    <xf numFmtId="1" fontId="21" fillId="0" borderId="1" xfId="0" applyNumberFormat="1" applyFont="1" applyFill="1" applyBorder="1" applyAlignment="1">
      <alignment horizontal="center"/>
    </xf>
    <xf numFmtId="0" fontId="24" fillId="0" borderId="1" xfId="0" applyFont="1" applyFill="1" applyBorder="1" applyAlignment="1">
      <alignment horizontal="center" wrapText="1"/>
    </xf>
    <xf numFmtId="2" fontId="24" fillId="0" borderId="1" xfId="0" applyNumberFormat="1" applyFont="1" applyFill="1" applyBorder="1" applyAlignment="1">
      <alignment horizontal="center" vertical="center" wrapText="1"/>
    </xf>
    <xf numFmtId="1" fontId="24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  <xf numFmtId="2" fontId="21" fillId="0" borderId="1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3" fontId="21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1" fontId="21" fillId="3" borderId="1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NumberFormat="1" applyFont="1" applyBorder="1" applyAlignment="1">
      <alignment horizontal="center"/>
    </xf>
    <xf numFmtId="49" fontId="21" fillId="0" borderId="1" xfId="0" applyNumberFormat="1" applyFont="1" applyBorder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24" fillId="0" borderId="0" xfId="0" applyFont="1" applyAlignment="1">
      <alignment horizontal="center" wrapText="1"/>
    </xf>
    <xf numFmtId="0" fontId="21" fillId="0" borderId="1" xfId="2" applyNumberFormat="1" applyFont="1" applyFill="1" applyBorder="1" applyAlignment="1">
      <alignment horizontal="center" vertical="center" wrapText="1"/>
    </xf>
    <xf numFmtId="0" fontId="21" fillId="0" borderId="1" xfId="8" applyNumberFormat="1" applyFont="1" applyFill="1" applyBorder="1" applyAlignment="1">
      <alignment horizontal="center" vertical="center" wrapText="1"/>
    </xf>
    <xf numFmtId="0" fontId="21" fillId="0" borderId="1" xfId="9" applyNumberFormat="1" applyFont="1" applyFill="1" applyBorder="1" applyAlignment="1">
      <alignment horizontal="center" vertical="center" wrapText="1"/>
    </xf>
    <xf numFmtId="0" fontId="21" fillId="0" borderId="1" xfId="1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2" fontId="24" fillId="0" borderId="1" xfId="0" applyNumberFormat="1" applyFont="1" applyBorder="1" applyAlignment="1">
      <alignment horizontal="center" vertical="center"/>
    </xf>
    <xf numFmtId="1" fontId="24" fillId="0" borderId="1" xfId="0" applyNumberFormat="1" applyFont="1" applyBorder="1" applyAlignment="1">
      <alignment horizontal="center" vertical="center"/>
    </xf>
    <xf numFmtId="2" fontId="21" fillId="0" borderId="1" xfId="0" applyNumberFormat="1" applyFont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 wrapText="1"/>
    </xf>
    <xf numFmtId="1" fontId="24" fillId="0" borderId="1" xfId="0" applyNumberFormat="1" applyFont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wrapText="1"/>
    </xf>
    <xf numFmtId="0" fontId="23" fillId="2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wrapText="1"/>
    </xf>
    <xf numFmtId="0" fontId="21" fillId="0" borderId="1" xfId="6" applyFont="1" applyFill="1" applyBorder="1" applyAlignment="1">
      <alignment horizontal="center" vertical="center"/>
    </xf>
    <xf numFmtId="10" fontId="13" fillId="0" borderId="0" xfId="0" applyNumberFormat="1" applyFont="1" applyFill="1" applyBorder="1" applyAlignment="1">
      <alignment horizontal="center"/>
    </xf>
    <xf numFmtId="0" fontId="13" fillId="0" borderId="0" xfId="0" applyNumberFormat="1" applyFont="1" applyFill="1" applyBorder="1"/>
    <xf numFmtId="10" fontId="21" fillId="0" borderId="0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1" fontId="24" fillId="3" borderId="1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</cellXfs>
  <cellStyles count="13">
    <cellStyle name="Euro" xfId="1"/>
    <cellStyle name="Millares 12" xfId="4"/>
    <cellStyle name="Millares 3" xfId="3"/>
    <cellStyle name="Normal" xfId="0" builtinId="0"/>
    <cellStyle name="Normal 10" xfId="11"/>
    <cellStyle name="Normal 2" xfId="2"/>
    <cellStyle name="Normal 2 2" xfId="9"/>
    <cellStyle name="Normal 21" xfId="10"/>
    <cellStyle name="Normal 3" xfId="6"/>
    <cellStyle name="Normal 4" xfId="5"/>
    <cellStyle name="Normal 5" xfId="8"/>
    <cellStyle name="Normal_Hoja1" xfId="12"/>
    <cellStyle name="Porcentual 2" xfId="7"/>
  </cellStyles>
  <dxfs count="0"/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655864</xdr:colOff>
      <xdr:row>1</xdr:row>
      <xdr:rowOff>143215</xdr:rowOff>
    </xdr:from>
    <xdr:to>
      <xdr:col>2</xdr:col>
      <xdr:colOff>1671229</xdr:colOff>
      <xdr:row>4</xdr:row>
      <xdr:rowOff>81257</xdr:rowOff>
    </xdr:to>
    <xdr:pic>
      <xdr:nvPicPr>
        <xdr:cNvPr id="3" name="Imagen 2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864" y="333715"/>
          <a:ext cx="3149419" cy="8088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340179</xdr:colOff>
      <xdr:row>1</xdr:row>
      <xdr:rowOff>176893</xdr:rowOff>
    </xdr:from>
    <xdr:to>
      <xdr:col>19</xdr:col>
      <xdr:colOff>3020786</xdr:colOff>
      <xdr:row>3</xdr:row>
      <xdr:rowOff>299357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2274893" y="367393"/>
          <a:ext cx="2680607" cy="653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1490170</xdr:colOff>
      <xdr:row>0</xdr:row>
      <xdr:rowOff>133517</xdr:rowOff>
    </xdr:from>
    <xdr:ext cx="19670193" cy="1057108"/>
    <xdr:sp macro="" textlink="">
      <xdr:nvSpPr>
        <xdr:cNvPr id="6" name="Rectángulo 5"/>
        <xdr:cNvSpPr/>
      </xdr:nvSpPr>
      <xdr:spPr>
        <a:xfrm>
          <a:off x="3538045" y="133517"/>
          <a:ext cx="19670193" cy="1057108"/>
        </a:xfrm>
        <a:prstGeom prst="rect">
          <a:avLst/>
        </a:prstGeom>
        <a:noFill/>
      </xdr:spPr>
      <xdr:txBody>
        <a:bodyPr wrap="none" lIns="91440" tIns="45720" rIns="91440" bIns="45720" anchor="ctr">
          <a:noAutofit/>
        </a:bodyPr>
        <a:lstStyle/>
        <a:p>
          <a:pPr algn="ctr"/>
          <a:r>
            <a:rPr lang="es-ES" sz="2800" b="1">
              <a:effectLst>
                <a:outerShdw dist="38100" dir="2700000" algn="bl" rotWithShape="0">
                  <a:schemeClr val="accent5"/>
                </a:outerShdw>
              </a:effectLst>
              <a:latin typeface="+mn-lt"/>
              <a:ea typeface="+mn-ea"/>
              <a:cs typeface="+mn-cs"/>
            </a:rPr>
            <a:t>COBERTURAS VACUNALES ANTIRRÁBICAS DE PERROS Y GATOS POR MUNICIPIOS Y DEPARTAMENTOS </a:t>
          </a:r>
          <a:endParaRPr lang="es-CO" sz="2800">
            <a:effectLst/>
          </a:endParaRPr>
        </a:p>
        <a:p>
          <a:pPr algn="ctr"/>
          <a:r>
            <a:rPr lang="es-ES" sz="2800" b="1">
              <a:effectLst>
                <a:outerShdw dist="38100" dir="2700000" algn="bl" rotWithShape="0">
                  <a:schemeClr val="accent5"/>
                </a:outerShdw>
              </a:effectLst>
              <a:latin typeface="+mn-lt"/>
              <a:ea typeface="+mn-ea"/>
              <a:cs typeface="+mn-cs"/>
            </a:rPr>
            <a:t>COLOMBIA 2013</a:t>
          </a:r>
          <a:endParaRPr lang="es-CO" sz="2800">
            <a:effectLst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2</xdr:row>
      <xdr:rowOff>19655</xdr:rowOff>
    </xdr:from>
    <xdr:to>
      <xdr:col>3</xdr:col>
      <xdr:colOff>307604</xdr:colOff>
      <xdr:row>5</xdr:row>
      <xdr:rowOff>91879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643" y="400655"/>
          <a:ext cx="3165104" cy="8070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738188</xdr:colOff>
      <xdr:row>2</xdr:row>
      <xdr:rowOff>59531</xdr:rowOff>
    </xdr:from>
    <xdr:to>
      <xdr:col>5</xdr:col>
      <xdr:colOff>1045709</xdr:colOff>
      <xdr:row>3</xdr:row>
      <xdr:rowOff>173831</xdr:rowOff>
    </xdr:to>
    <xdr:sp macro="" textlink="">
      <xdr:nvSpPr>
        <xdr:cNvPr id="3" name="AutoShape 1" descr="Ministerio de Salud y Protección Social - República de Colombia"/>
        <xdr:cNvSpPr>
          <a:spLocks noChangeAspect="1" noChangeArrowheads="1"/>
        </xdr:cNvSpPr>
      </xdr:nvSpPr>
      <xdr:spPr bwMode="auto">
        <a:xfrm>
          <a:off x="6872288" y="250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666748</xdr:colOff>
      <xdr:row>2</xdr:row>
      <xdr:rowOff>54429</xdr:rowOff>
    </xdr:from>
    <xdr:to>
      <xdr:col>13</xdr:col>
      <xdr:colOff>830034</xdr:colOff>
      <xdr:row>5</xdr:row>
      <xdr:rowOff>13607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144498" y="435429"/>
          <a:ext cx="2367643" cy="693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369094</xdr:colOff>
      <xdr:row>1</xdr:row>
      <xdr:rowOff>166687</xdr:rowOff>
    </xdr:from>
    <xdr:to>
      <xdr:col>2</xdr:col>
      <xdr:colOff>224177</xdr:colOff>
      <xdr:row>4</xdr:row>
      <xdr:rowOff>43158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094" y="357187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488157</xdr:colOff>
      <xdr:row>1</xdr:row>
      <xdr:rowOff>166688</xdr:rowOff>
    </xdr:from>
    <xdr:to>
      <xdr:col>1</xdr:col>
      <xdr:colOff>1761786</xdr:colOff>
      <xdr:row>4</xdr:row>
      <xdr:rowOff>636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157" y="357188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392907</xdr:colOff>
      <xdr:row>1</xdr:row>
      <xdr:rowOff>154782</xdr:rowOff>
    </xdr:from>
    <xdr:to>
      <xdr:col>1</xdr:col>
      <xdr:colOff>1659732</xdr:colOff>
      <xdr:row>4</xdr:row>
      <xdr:rowOff>43159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907" y="345282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535781</xdr:colOff>
      <xdr:row>2</xdr:row>
      <xdr:rowOff>0</xdr:rowOff>
    </xdr:from>
    <xdr:to>
      <xdr:col>2</xdr:col>
      <xdr:colOff>111918</xdr:colOff>
      <xdr:row>4</xdr:row>
      <xdr:rowOff>78877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781" y="381000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161925</xdr:rowOff>
    </xdr:from>
    <xdr:to>
      <xdr:col>2</xdr:col>
      <xdr:colOff>628650</xdr:colOff>
      <xdr:row>4</xdr:row>
      <xdr:rowOff>50302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52425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152400</xdr:rowOff>
    </xdr:from>
    <xdr:to>
      <xdr:col>2</xdr:col>
      <xdr:colOff>104775</xdr:colOff>
      <xdr:row>4</xdr:row>
      <xdr:rowOff>40777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42900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1</xdr:row>
      <xdr:rowOff>152400</xdr:rowOff>
    </xdr:from>
    <xdr:to>
      <xdr:col>1</xdr:col>
      <xdr:colOff>2038164</xdr:colOff>
      <xdr:row>3</xdr:row>
      <xdr:rowOff>231277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42900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582084</xdr:colOff>
      <xdr:row>1</xdr:row>
      <xdr:rowOff>158750</xdr:rowOff>
    </xdr:from>
    <xdr:to>
      <xdr:col>2</xdr:col>
      <xdr:colOff>685801</xdr:colOff>
      <xdr:row>4</xdr:row>
      <xdr:rowOff>47127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084" y="349250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161925</xdr:rowOff>
    </xdr:from>
    <xdr:to>
      <xdr:col>1</xdr:col>
      <xdr:colOff>1419225</xdr:colOff>
      <xdr:row>4</xdr:row>
      <xdr:rowOff>50302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52425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1</xdr:row>
      <xdr:rowOff>152400</xdr:rowOff>
    </xdr:from>
    <xdr:to>
      <xdr:col>1</xdr:col>
      <xdr:colOff>1674586</xdr:colOff>
      <xdr:row>3</xdr:row>
      <xdr:rowOff>231277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342900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152400</xdr:rowOff>
    </xdr:from>
    <xdr:to>
      <xdr:col>2</xdr:col>
      <xdr:colOff>619125</xdr:colOff>
      <xdr:row>4</xdr:row>
      <xdr:rowOff>40777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42900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161925</xdr:rowOff>
    </xdr:from>
    <xdr:to>
      <xdr:col>1</xdr:col>
      <xdr:colOff>1362075</xdr:colOff>
      <xdr:row>4</xdr:row>
      <xdr:rowOff>50302</xdr:rowOff>
    </xdr:to>
    <xdr:pic>
      <xdr:nvPicPr>
        <xdr:cNvPr id="3" name="Imagen 2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52425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1</xdr:row>
      <xdr:rowOff>152400</xdr:rowOff>
    </xdr:from>
    <xdr:to>
      <xdr:col>1</xdr:col>
      <xdr:colOff>1443470</xdr:colOff>
      <xdr:row>4</xdr:row>
      <xdr:rowOff>40777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342900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161925</xdr:rowOff>
    </xdr:from>
    <xdr:to>
      <xdr:col>1</xdr:col>
      <xdr:colOff>1371600</xdr:colOff>
      <xdr:row>4</xdr:row>
      <xdr:rowOff>50302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52425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152400</xdr:rowOff>
    </xdr:from>
    <xdr:to>
      <xdr:col>1</xdr:col>
      <xdr:colOff>1533525</xdr:colOff>
      <xdr:row>3</xdr:row>
      <xdr:rowOff>231277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42900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161925</xdr:rowOff>
    </xdr:from>
    <xdr:to>
      <xdr:col>1</xdr:col>
      <xdr:colOff>1347258</xdr:colOff>
      <xdr:row>4</xdr:row>
      <xdr:rowOff>50302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52425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600075</xdr:colOff>
      <xdr:row>1</xdr:row>
      <xdr:rowOff>152400</xdr:rowOff>
    </xdr:from>
    <xdr:to>
      <xdr:col>1</xdr:col>
      <xdr:colOff>1867958</xdr:colOff>
      <xdr:row>4</xdr:row>
      <xdr:rowOff>40777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342900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1</xdr:row>
      <xdr:rowOff>161925</xdr:rowOff>
    </xdr:from>
    <xdr:to>
      <xdr:col>1</xdr:col>
      <xdr:colOff>1681692</xdr:colOff>
      <xdr:row>4</xdr:row>
      <xdr:rowOff>50302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352425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152400</xdr:rowOff>
    </xdr:from>
    <xdr:to>
      <xdr:col>1</xdr:col>
      <xdr:colOff>1381125</xdr:colOff>
      <xdr:row>3</xdr:row>
      <xdr:rowOff>231277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42900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161925</xdr:rowOff>
    </xdr:from>
    <xdr:to>
      <xdr:col>1</xdr:col>
      <xdr:colOff>1381125</xdr:colOff>
      <xdr:row>3</xdr:row>
      <xdr:rowOff>219635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52425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</xdr:row>
      <xdr:rowOff>0</xdr:rowOff>
    </xdr:from>
    <xdr:to>
      <xdr:col>1</xdr:col>
      <xdr:colOff>1304925</xdr:colOff>
      <xdr:row>4</xdr:row>
      <xdr:rowOff>21727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0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1</xdr:row>
      <xdr:rowOff>180974</xdr:rowOff>
    </xdr:from>
    <xdr:to>
      <xdr:col>1</xdr:col>
      <xdr:colOff>1524000</xdr:colOff>
      <xdr:row>3</xdr:row>
      <xdr:rowOff>206934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71474"/>
          <a:ext cx="2028825" cy="4545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152400</xdr:rowOff>
    </xdr:from>
    <xdr:to>
      <xdr:col>1</xdr:col>
      <xdr:colOff>1323975</xdr:colOff>
      <xdr:row>3</xdr:row>
      <xdr:rowOff>231277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42900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142875</xdr:rowOff>
    </xdr:from>
    <xdr:to>
      <xdr:col>1</xdr:col>
      <xdr:colOff>1362075</xdr:colOff>
      <xdr:row>4</xdr:row>
      <xdr:rowOff>31252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33375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161925</xdr:rowOff>
    </xdr:from>
    <xdr:to>
      <xdr:col>1</xdr:col>
      <xdr:colOff>1376892</xdr:colOff>
      <xdr:row>3</xdr:row>
      <xdr:rowOff>240802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52425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1</xdr:row>
      <xdr:rowOff>114300</xdr:rowOff>
    </xdr:from>
    <xdr:to>
      <xdr:col>2</xdr:col>
      <xdr:colOff>225425</xdr:colOff>
      <xdr:row>3</xdr:row>
      <xdr:rowOff>193177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304800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152400</xdr:rowOff>
    </xdr:from>
    <xdr:to>
      <xdr:col>1</xdr:col>
      <xdr:colOff>1404408</xdr:colOff>
      <xdr:row>3</xdr:row>
      <xdr:rowOff>231277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42900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161925</xdr:rowOff>
    </xdr:from>
    <xdr:to>
      <xdr:col>1</xdr:col>
      <xdr:colOff>1352550</xdr:colOff>
      <xdr:row>3</xdr:row>
      <xdr:rowOff>240802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52425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161925</xdr:rowOff>
    </xdr:from>
    <xdr:to>
      <xdr:col>2</xdr:col>
      <xdr:colOff>116416</xdr:colOff>
      <xdr:row>4</xdr:row>
      <xdr:rowOff>50302</xdr:rowOff>
    </xdr:to>
    <xdr:pic>
      <xdr:nvPicPr>
        <xdr:cNvPr id="3" name="Imagen 2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52425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161925</xdr:rowOff>
    </xdr:from>
    <xdr:to>
      <xdr:col>2</xdr:col>
      <xdr:colOff>619125</xdr:colOff>
      <xdr:row>4</xdr:row>
      <xdr:rowOff>50302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52425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542925</xdr:colOff>
      <xdr:row>1</xdr:row>
      <xdr:rowOff>142875</xdr:rowOff>
    </xdr:from>
    <xdr:to>
      <xdr:col>1</xdr:col>
      <xdr:colOff>1805517</xdr:colOff>
      <xdr:row>3</xdr:row>
      <xdr:rowOff>221752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33375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285751</xdr:colOff>
      <xdr:row>1</xdr:row>
      <xdr:rowOff>150019</xdr:rowOff>
    </xdr:from>
    <xdr:to>
      <xdr:col>2</xdr:col>
      <xdr:colOff>754857</xdr:colOff>
      <xdr:row>3</xdr:row>
      <xdr:rowOff>228896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1" y="340519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152400</xdr:rowOff>
    </xdr:from>
    <xdr:to>
      <xdr:col>1</xdr:col>
      <xdr:colOff>1395942</xdr:colOff>
      <xdr:row>4</xdr:row>
      <xdr:rowOff>40777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42900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161925</xdr:rowOff>
    </xdr:from>
    <xdr:to>
      <xdr:col>1</xdr:col>
      <xdr:colOff>1364720</xdr:colOff>
      <xdr:row>3</xdr:row>
      <xdr:rowOff>240802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52425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188383</xdr:colOff>
      <xdr:row>2</xdr:row>
      <xdr:rowOff>63500</xdr:rowOff>
    </xdr:from>
    <xdr:to>
      <xdr:col>2</xdr:col>
      <xdr:colOff>84667</xdr:colOff>
      <xdr:row>3</xdr:row>
      <xdr:rowOff>177302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0383" y="444500"/>
          <a:ext cx="1240367" cy="30430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161925</xdr:rowOff>
    </xdr:from>
    <xdr:to>
      <xdr:col>2</xdr:col>
      <xdr:colOff>628650</xdr:colOff>
      <xdr:row>4</xdr:row>
      <xdr:rowOff>50302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52425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142875</xdr:rowOff>
    </xdr:from>
    <xdr:to>
      <xdr:col>1</xdr:col>
      <xdr:colOff>1400175</xdr:colOff>
      <xdr:row>4</xdr:row>
      <xdr:rowOff>31252</xdr:rowOff>
    </xdr:to>
    <xdr:pic>
      <xdr:nvPicPr>
        <xdr:cNvPr id="2" name="Imagen 1" descr="Ministerio de Salud y Protección Social - República de Colombia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33375"/>
          <a:ext cx="2028825" cy="4598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5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6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7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8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9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0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22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23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24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25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2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47"/>
  <sheetViews>
    <sheetView topLeftCell="A28" zoomScale="60" zoomScaleNormal="60" workbookViewId="0">
      <selection activeCell="E26" sqref="E26"/>
    </sheetView>
  </sheetViews>
  <sheetFormatPr baseColWidth="10" defaultRowHeight="15" x14ac:dyDescent="0.25"/>
  <cols>
    <col min="1" max="1" width="11.42578125" style="110"/>
    <col min="2" max="2" width="20.42578125" style="198" customWidth="1"/>
    <col min="3" max="3" width="35.140625" style="165" customWidth="1"/>
    <col min="4" max="4" width="13" style="40" customWidth="1"/>
    <col min="5" max="5" width="15" style="119" customWidth="1"/>
    <col min="6" max="6" width="14.28515625" style="18" customWidth="1"/>
    <col min="7" max="7" width="16.5703125" style="18" customWidth="1"/>
    <col min="8" max="8" width="20.85546875" style="18" customWidth="1"/>
    <col min="9" max="9" width="16.28515625" style="67" customWidth="1"/>
    <col min="10" max="10" width="15.28515625" style="18" customWidth="1"/>
    <col min="11" max="11" width="15.42578125" style="18" customWidth="1"/>
    <col min="12" max="12" width="21.85546875" style="18" customWidth="1"/>
    <col min="13" max="13" width="16.42578125" style="66" customWidth="1"/>
    <col min="14" max="14" width="13.85546875" style="131" customWidth="1"/>
    <col min="15" max="15" width="21.140625" style="131" customWidth="1"/>
    <col min="16" max="16" width="11.42578125" style="131" customWidth="1"/>
    <col min="17" max="17" width="17" style="131" customWidth="1"/>
    <col min="18" max="18" width="16.140625" style="66" customWidth="1"/>
    <col min="19" max="19" width="24.85546875" style="140" customWidth="1"/>
    <col min="20" max="20" width="67.42578125" customWidth="1"/>
  </cols>
  <sheetData>
    <row r="1" spans="1:26" x14ac:dyDescent="0.25">
      <c r="A1" s="214"/>
      <c r="B1" s="201"/>
      <c r="C1" s="200"/>
      <c r="D1" s="69"/>
      <c r="E1" s="69"/>
      <c r="F1" s="221"/>
      <c r="G1" s="19"/>
      <c r="H1" s="19"/>
      <c r="I1" s="90"/>
      <c r="J1" s="19"/>
      <c r="K1" s="19"/>
      <c r="L1" s="19"/>
      <c r="M1" s="93"/>
      <c r="N1" s="127"/>
      <c r="O1" s="127"/>
      <c r="P1" s="127"/>
      <c r="Q1" s="127"/>
      <c r="R1" s="93"/>
      <c r="S1" s="132"/>
      <c r="T1" s="1"/>
    </row>
    <row r="2" spans="1:26" x14ac:dyDescent="0.25">
      <c r="A2" s="214"/>
      <c r="B2" s="201"/>
      <c r="C2" s="200"/>
      <c r="D2" s="69"/>
      <c r="E2" s="69"/>
      <c r="F2" s="19"/>
      <c r="G2" s="19"/>
      <c r="H2" s="19"/>
      <c r="I2" s="90"/>
      <c r="J2" s="19"/>
      <c r="K2" s="19"/>
      <c r="L2" s="19"/>
      <c r="M2" s="93"/>
      <c r="N2" s="127"/>
      <c r="O2" s="127"/>
      <c r="P2" s="127"/>
      <c r="Q2" s="127"/>
      <c r="R2" s="93"/>
      <c r="S2" s="132"/>
      <c r="T2" s="1"/>
    </row>
    <row r="3" spans="1:26" ht="26.25" x14ac:dyDescent="0.3">
      <c r="A3" s="214"/>
      <c r="B3" s="201"/>
      <c r="C3" s="200"/>
      <c r="D3" s="69"/>
      <c r="E3" s="69"/>
      <c r="F3" s="19"/>
      <c r="G3" s="19"/>
      <c r="H3" s="218"/>
      <c r="I3" s="116"/>
      <c r="J3" s="20"/>
      <c r="K3" s="20"/>
      <c r="L3" s="20"/>
      <c r="M3" s="94"/>
      <c r="N3" s="128"/>
      <c r="O3" s="128"/>
      <c r="P3" s="128"/>
      <c r="Q3" s="128"/>
      <c r="R3" s="128"/>
      <c r="S3" s="99"/>
      <c r="T3" s="1"/>
    </row>
    <row r="4" spans="1:26" ht="26.25" x14ac:dyDescent="0.35">
      <c r="A4" s="214"/>
      <c r="B4" s="201"/>
      <c r="C4" s="200"/>
      <c r="D4" s="69"/>
      <c r="E4" s="69"/>
      <c r="F4" s="19"/>
      <c r="G4" s="19"/>
      <c r="H4" s="19"/>
      <c r="I4" s="90"/>
      <c r="J4" s="19"/>
      <c r="K4" s="19"/>
      <c r="L4" s="219"/>
      <c r="M4" s="93"/>
      <c r="N4" s="127"/>
      <c r="O4" s="220"/>
      <c r="P4" s="220"/>
      <c r="Q4" s="127"/>
      <c r="R4" s="93"/>
      <c r="S4" s="132"/>
      <c r="T4" s="1"/>
    </row>
    <row r="5" spans="1:26" x14ac:dyDescent="0.25">
      <c r="A5" s="214"/>
      <c r="B5" s="201"/>
      <c r="C5" s="200"/>
      <c r="D5" s="69"/>
      <c r="E5" s="69"/>
      <c r="F5" s="19"/>
      <c r="G5" s="19"/>
      <c r="H5" s="19"/>
      <c r="I5" s="90"/>
      <c r="J5" s="19"/>
      <c r="K5" s="19"/>
      <c r="L5" s="19"/>
      <c r="M5" s="90"/>
      <c r="N5" s="127"/>
      <c r="O5" s="127"/>
      <c r="P5" s="127"/>
      <c r="Q5" s="127"/>
      <c r="R5" s="93"/>
      <c r="S5" s="132"/>
      <c r="T5" s="1"/>
    </row>
    <row r="6" spans="1:26" x14ac:dyDescent="0.25">
      <c r="A6" s="223"/>
      <c r="B6" s="224"/>
      <c r="C6" s="225"/>
      <c r="D6" s="69"/>
      <c r="E6" s="69"/>
      <c r="F6" s="19"/>
      <c r="G6" s="19"/>
      <c r="H6" s="19"/>
      <c r="I6" s="90"/>
      <c r="J6" s="19"/>
      <c r="K6" s="19"/>
      <c r="L6" s="19"/>
      <c r="M6" s="90"/>
      <c r="N6" s="127"/>
      <c r="O6" s="127"/>
      <c r="P6" s="127"/>
      <c r="Q6" s="127"/>
      <c r="R6" s="93"/>
      <c r="S6" s="132"/>
      <c r="T6" s="1"/>
    </row>
    <row r="7" spans="1:26" s="5" customFormat="1" ht="58.5" customHeight="1" x14ac:dyDescent="0.25">
      <c r="A7" s="4" t="s">
        <v>0</v>
      </c>
      <c r="B7" s="202" t="s">
        <v>1</v>
      </c>
      <c r="C7" s="117" t="s">
        <v>2</v>
      </c>
      <c r="D7" s="4" t="s">
        <v>285</v>
      </c>
      <c r="E7" s="118" t="s">
        <v>1185</v>
      </c>
      <c r="F7" s="118" t="s">
        <v>3</v>
      </c>
      <c r="G7" s="4" t="s">
        <v>4</v>
      </c>
      <c r="H7" s="4" t="s">
        <v>5</v>
      </c>
      <c r="I7" s="4" t="s">
        <v>6</v>
      </c>
      <c r="J7" s="4" t="s">
        <v>7</v>
      </c>
      <c r="K7" s="4" t="s">
        <v>1473</v>
      </c>
      <c r="L7" s="4" t="s">
        <v>9</v>
      </c>
      <c r="M7" s="4" t="s">
        <v>10</v>
      </c>
      <c r="N7" s="150" t="s">
        <v>1182</v>
      </c>
      <c r="O7" s="150" t="s">
        <v>1183</v>
      </c>
      <c r="P7" s="129" t="s">
        <v>1170</v>
      </c>
      <c r="Q7" s="129" t="s">
        <v>1171</v>
      </c>
      <c r="R7" s="4" t="s">
        <v>1172</v>
      </c>
      <c r="S7" s="133" t="s">
        <v>1472</v>
      </c>
      <c r="T7" s="4" t="s">
        <v>11</v>
      </c>
      <c r="U7" s="2"/>
      <c r="V7" s="2"/>
      <c r="W7" s="6"/>
      <c r="X7" s="71"/>
      <c r="Y7" s="2"/>
      <c r="Z7" s="72"/>
    </row>
    <row r="8" spans="1:26" x14ac:dyDescent="0.25">
      <c r="A8" s="7">
        <v>2013</v>
      </c>
      <c r="B8" s="3" t="s">
        <v>12</v>
      </c>
      <c r="C8" s="3" t="s">
        <v>16</v>
      </c>
      <c r="D8" s="40">
        <v>91000</v>
      </c>
      <c r="E8" s="6" t="s">
        <v>1433</v>
      </c>
      <c r="F8" s="48">
        <v>851</v>
      </c>
      <c r="G8" s="49">
        <v>482</v>
      </c>
      <c r="H8" s="21"/>
      <c r="I8" s="91">
        <f>G8/F8*100</f>
        <v>56.63924794359577</v>
      </c>
      <c r="J8" s="49">
        <v>110</v>
      </c>
      <c r="K8" s="49">
        <v>69</v>
      </c>
      <c r="L8" s="21"/>
      <c r="M8" s="71">
        <f>K8/J8*100</f>
        <v>62.727272727272734</v>
      </c>
      <c r="N8" s="130">
        <v>0</v>
      </c>
      <c r="O8" s="130">
        <v>0</v>
      </c>
      <c r="P8" s="130">
        <f t="shared" ref="P8:P71" si="0">F8+J8</f>
        <v>961</v>
      </c>
      <c r="Q8" s="130">
        <f t="shared" ref="Q8:Q71" si="1">G8+H8+K8+L8</f>
        <v>551</v>
      </c>
      <c r="R8" s="71">
        <f t="shared" ref="R8:R71" si="2">Q8/P8*100</f>
        <v>57.336108220603542</v>
      </c>
      <c r="S8" s="8" t="s">
        <v>18</v>
      </c>
      <c r="T8" s="3" t="s">
        <v>17</v>
      </c>
    </row>
    <row r="9" spans="1:26" x14ac:dyDescent="0.25">
      <c r="A9" s="7">
        <v>2013</v>
      </c>
      <c r="B9" s="3" t="s">
        <v>12</v>
      </c>
      <c r="C9" s="3" t="s">
        <v>13</v>
      </c>
      <c r="D9" s="40">
        <v>91001</v>
      </c>
      <c r="E9" s="141">
        <v>6</v>
      </c>
      <c r="F9" s="48">
        <v>2165</v>
      </c>
      <c r="G9" s="48">
        <v>1647</v>
      </c>
      <c r="H9" s="6">
        <v>250</v>
      </c>
      <c r="I9" s="71">
        <f>(H9+G9)/F9*100</f>
        <v>87.621247113163975</v>
      </c>
      <c r="J9" s="48">
        <v>1154</v>
      </c>
      <c r="K9" s="48">
        <v>694</v>
      </c>
      <c r="L9" s="6">
        <v>57</v>
      </c>
      <c r="M9" s="71">
        <f>(L9+K9)/J9*100</f>
        <v>65.077989601386477</v>
      </c>
      <c r="N9" s="130">
        <v>0</v>
      </c>
      <c r="O9" s="130">
        <v>0</v>
      </c>
      <c r="P9" s="130">
        <f t="shared" si="0"/>
        <v>3319</v>
      </c>
      <c r="Q9" s="130">
        <f t="shared" si="1"/>
        <v>2648</v>
      </c>
      <c r="R9" s="71">
        <f t="shared" si="2"/>
        <v>79.783067188912327</v>
      </c>
      <c r="S9" s="8" t="s">
        <v>18</v>
      </c>
      <c r="T9" s="3"/>
    </row>
    <row r="10" spans="1:26" x14ac:dyDescent="0.25">
      <c r="A10" s="7">
        <v>2013</v>
      </c>
      <c r="B10" s="3" t="s">
        <v>12</v>
      </c>
      <c r="C10" s="3" t="s">
        <v>15</v>
      </c>
      <c r="D10" s="40">
        <v>91000</v>
      </c>
      <c r="E10" s="6" t="s">
        <v>1433</v>
      </c>
      <c r="F10" s="48">
        <v>1463</v>
      </c>
      <c r="G10" s="49">
        <v>921</v>
      </c>
      <c r="H10" s="21"/>
      <c r="I10" s="91">
        <f t="shared" ref="I10:I55" si="3">G10/F10*100</f>
        <v>62.952836637047163</v>
      </c>
      <c r="J10" s="49">
        <v>315</v>
      </c>
      <c r="K10" s="49">
        <v>122</v>
      </c>
      <c r="L10" s="21"/>
      <c r="M10" s="71">
        <f t="shared" ref="M10:M55" si="4">K10/J10*100</f>
        <v>38.730158730158735</v>
      </c>
      <c r="N10" s="130">
        <v>0</v>
      </c>
      <c r="O10" s="130">
        <v>0</v>
      </c>
      <c r="P10" s="130">
        <f t="shared" si="0"/>
        <v>1778</v>
      </c>
      <c r="Q10" s="130">
        <f t="shared" si="1"/>
        <v>1043</v>
      </c>
      <c r="R10" s="71">
        <f t="shared" si="2"/>
        <v>58.661417322834644</v>
      </c>
      <c r="S10" s="8" t="s">
        <v>18</v>
      </c>
      <c r="T10" s="3" t="s">
        <v>17</v>
      </c>
    </row>
    <row r="11" spans="1:26" x14ac:dyDescent="0.25">
      <c r="A11" s="7">
        <v>2013</v>
      </c>
      <c r="B11" s="3" t="s">
        <v>12</v>
      </c>
      <c r="C11" s="3" t="s">
        <v>14</v>
      </c>
      <c r="D11" s="40">
        <v>91000</v>
      </c>
      <c r="E11" s="6" t="s">
        <v>1433</v>
      </c>
      <c r="F11" s="48">
        <v>1170</v>
      </c>
      <c r="G11" s="49">
        <v>812</v>
      </c>
      <c r="H11" s="21"/>
      <c r="I11" s="91">
        <f t="shared" si="3"/>
        <v>69.401709401709397</v>
      </c>
      <c r="J11" s="49">
        <v>350</v>
      </c>
      <c r="K11" s="49">
        <v>252</v>
      </c>
      <c r="L11" s="21"/>
      <c r="M11" s="71">
        <f t="shared" si="4"/>
        <v>72</v>
      </c>
      <c r="N11" s="130">
        <v>0</v>
      </c>
      <c r="O11" s="130">
        <v>0</v>
      </c>
      <c r="P11" s="130">
        <f t="shared" si="0"/>
        <v>1520</v>
      </c>
      <c r="Q11" s="130">
        <f t="shared" si="1"/>
        <v>1064</v>
      </c>
      <c r="R11" s="71">
        <f t="shared" si="2"/>
        <v>70</v>
      </c>
      <c r="S11" s="8" t="s">
        <v>18</v>
      </c>
      <c r="T11" s="3" t="s">
        <v>17</v>
      </c>
    </row>
    <row r="12" spans="1:26" x14ac:dyDescent="0.25">
      <c r="A12" s="215">
        <v>2013</v>
      </c>
      <c r="B12" s="23" t="s">
        <v>20</v>
      </c>
      <c r="C12" s="13" t="s">
        <v>68</v>
      </c>
      <c r="D12" s="40" t="s">
        <v>286</v>
      </c>
      <c r="E12" s="141">
        <v>6</v>
      </c>
      <c r="F12" s="25">
        <v>1990</v>
      </c>
      <c r="G12" s="46">
        <v>558</v>
      </c>
      <c r="H12" s="16"/>
      <c r="I12" s="71">
        <f t="shared" si="3"/>
        <v>28.040201005025128</v>
      </c>
      <c r="J12" s="25">
        <v>686</v>
      </c>
      <c r="K12" s="46">
        <v>624</v>
      </c>
      <c r="L12" s="16"/>
      <c r="M12" s="71">
        <f t="shared" si="4"/>
        <v>90.962099125364432</v>
      </c>
      <c r="N12" s="130">
        <v>0</v>
      </c>
      <c r="O12" s="130">
        <v>0</v>
      </c>
      <c r="P12" s="130">
        <f t="shared" si="0"/>
        <v>2676</v>
      </c>
      <c r="Q12" s="130">
        <f t="shared" si="1"/>
        <v>1182</v>
      </c>
      <c r="R12" s="71">
        <f t="shared" si="2"/>
        <v>44.170403587443943</v>
      </c>
      <c r="S12" s="8" t="s">
        <v>1052</v>
      </c>
      <c r="T12" s="3" t="s">
        <v>17</v>
      </c>
    </row>
    <row r="13" spans="1:26" x14ac:dyDescent="0.25">
      <c r="A13" s="215">
        <v>2013</v>
      </c>
      <c r="B13" s="23" t="s">
        <v>20</v>
      </c>
      <c r="C13" s="10" t="s">
        <v>51</v>
      </c>
      <c r="D13" s="40" t="s">
        <v>287</v>
      </c>
      <c r="E13" s="141">
        <v>6</v>
      </c>
      <c r="F13" s="25">
        <v>291</v>
      </c>
      <c r="G13" s="46">
        <v>56</v>
      </c>
      <c r="H13" s="16"/>
      <c r="I13" s="71">
        <f t="shared" si="3"/>
        <v>19.243986254295535</v>
      </c>
      <c r="J13" s="46">
        <v>85</v>
      </c>
      <c r="K13" s="46">
        <v>12</v>
      </c>
      <c r="L13" s="16"/>
      <c r="M13" s="71">
        <f t="shared" si="4"/>
        <v>14.117647058823529</v>
      </c>
      <c r="N13" s="130">
        <v>0</v>
      </c>
      <c r="O13" s="130">
        <v>0</v>
      </c>
      <c r="P13" s="130">
        <f t="shared" si="0"/>
        <v>376</v>
      </c>
      <c r="Q13" s="130">
        <f t="shared" si="1"/>
        <v>68</v>
      </c>
      <c r="R13" s="71">
        <f t="shared" si="2"/>
        <v>18.085106382978726</v>
      </c>
      <c r="S13" s="8" t="s">
        <v>1052</v>
      </c>
      <c r="T13" s="3" t="s">
        <v>17</v>
      </c>
    </row>
    <row r="14" spans="1:26" x14ac:dyDescent="0.25">
      <c r="A14" s="215">
        <v>2013</v>
      </c>
      <c r="B14" s="23" t="s">
        <v>20</v>
      </c>
      <c r="C14" s="13" t="s">
        <v>69</v>
      </c>
      <c r="D14" s="40" t="s">
        <v>288</v>
      </c>
      <c r="E14" s="141">
        <v>6</v>
      </c>
      <c r="F14" s="25">
        <v>570</v>
      </c>
      <c r="G14" s="46">
        <v>541</v>
      </c>
      <c r="H14" s="16"/>
      <c r="I14" s="71">
        <f t="shared" si="3"/>
        <v>94.912280701754383</v>
      </c>
      <c r="J14" s="25">
        <v>240</v>
      </c>
      <c r="K14" s="46">
        <v>229</v>
      </c>
      <c r="L14" s="16"/>
      <c r="M14" s="71">
        <f t="shared" si="4"/>
        <v>95.416666666666671</v>
      </c>
      <c r="N14" s="130">
        <v>0</v>
      </c>
      <c r="O14" s="130">
        <v>0</v>
      </c>
      <c r="P14" s="130">
        <f t="shared" si="0"/>
        <v>810</v>
      </c>
      <c r="Q14" s="130">
        <f t="shared" si="1"/>
        <v>770</v>
      </c>
      <c r="R14" s="71">
        <f t="shared" si="2"/>
        <v>95.061728395061735</v>
      </c>
      <c r="S14" s="8" t="s">
        <v>1052</v>
      </c>
      <c r="T14" s="3" t="s">
        <v>17</v>
      </c>
    </row>
    <row r="15" spans="1:26" x14ac:dyDescent="0.25">
      <c r="A15" s="215">
        <v>2013</v>
      </c>
      <c r="B15" s="23" t="s">
        <v>20</v>
      </c>
      <c r="C15" s="10" t="s">
        <v>82</v>
      </c>
      <c r="D15" s="40" t="s">
        <v>289</v>
      </c>
      <c r="E15" s="141">
        <v>6</v>
      </c>
      <c r="F15" s="25">
        <v>1905</v>
      </c>
      <c r="G15" s="46">
        <v>1735</v>
      </c>
      <c r="H15" s="16"/>
      <c r="I15" s="71">
        <f t="shared" si="3"/>
        <v>91.076115485564301</v>
      </c>
      <c r="J15" s="25">
        <v>630</v>
      </c>
      <c r="K15" s="46">
        <v>505</v>
      </c>
      <c r="L15" s="16"/>
      <c r="M15" s="71">
        <f t="shared" si="4"/>
        <v>80.158730158730165</v>
      </c>
      <c r="N15" s="130">
        <v>0</v>
      </c>
      <c r="O15" s="130">
        <v>0</v>
      </c>
      <c r="P15" s="130">
        <f t="shared" si="0"/>
        <v>2535</v>
      </c>
      <c r="Q15" s="130">
        <f t="shared" si="1"/>
        <v>2240</v>
      </c>
      <c r="R15" s="71">
        <f t="shared" si="2"/>
        <v>88.362919132149898</v>
      </c>
      <c r="S15" s="8" t="s">
        <v>1052</v>
      </c>
      <c r="T15" s="3" t="s">
        <v>17</v>
      </c>
    </row>
    <row r="16" spans="1:26" x14ac:dyDescent="0.25">
      <c r="A16" s="215">
        <v>2013</v>
      </c>
      <c r="B16" s="23" t="s">
        <v>20</v>
      </c>
      <c r="C16" s="10" t="s">
        <v>32</v>
      </c>
      <c r="D16" s="40" t="s">
        <v>290</v>
      </c>
      <c r="E16" s="141">
        <v>6</v>
      </c>
      <c r="F16" s="17">
        <v>1299</v>
      </c>
      <c r="G16" s="46">
        <v>1291</v>
      </c>
      <c r="H16" s="16"/>
      <c r="I16" s="71">
        <f t="shared" si="3"/>
        <v>99.384141647421103</v>
      </c>
      <c r="J16" s="17">
        <v>426</v>
      </c>
      <c r="K16" s="46">
        <v>377</v>
      </c>
      <c r="L16" s="16"/>
      <c r="M16" s="71">
        <f t="shared" si="4"/>
        <v>88.497652582159631</v>
      </c>
      <c r="N16" s="130">
        <v>5</v>
      </c>
      <c r="O16" s="130">
        <v>0</v>
      </c>
      <c r="P16" s="130">
        <f t="shared" si="0"/>
        <v>1725</v>
      </c>
      <c r="Q16" s="130">
        <f t="shared" si="1"/>
        <v>1668</v>
      </c>
      <c r="R16" s="71">
        <f t="shared" si="2"/>
        <v>96.695652173913032</v>
      </c>
      <c r="S16" s="8" t="s">
        <v>1052</v>
      </c>
      <c r="T16" s="3" t="s">
        <v>17</v>
      </c>
    </row>
    <row r="17" spans="1:20" x14ac:dyDescent="0.25">
      <c r="A17" s="215">
        <v>2013</v>
      </c>
      <c r="B17" s="23" t="s">
        <v>20</v>
      </c>
      <c r="C17" s="10" t="s">
        <v>83</v>
      </c>
      <c r="D17" s="40" t="s">
        <v>291</v>
      </c>
      <c r="E17" s="141">
        <v>6</v>
      </c>
      <c r="F17" s="25">
        <v>2186</v>
      </c>
      <c r="G17" s="46">
        <v>639</v>
      </c>
      <c r="H17" s="16"/>
      <c r="I17" s="71">
        <f t="shared" si="3"/>
        <v>29.231473010064047</v>
      </c>
      <c r="J17" s="25">
        <v>874</v>
      </c>
      <c r="K17" s="46">
        <v>152</v>
      </c>
      <c r="L17" s="16"/>
      <c r="M17" s="71">
        <f t="shared" si="4"/>
        <v>17.391304347826086</v>
      </c>
      <c r="N17" s="130">
        <v>0</v>
      </c>
      <c r="O17" s="130">
        <v>0</v>
      </c>
      <c r="P17" s="130">
        <f t="shared" si="0"/>
        <v>3060</v>
      </c>
      <c r="Q17" s="130">
        <f t="shared" si="1"/>
        <v>791</v>
      </c>
      <c r="R17" s="71">
        <f t="shared" si="2"/>
        <v>25.849673202614383</v>
      </c>
      <c r="S17" s="8" t="s">
        <v>1052</v>
      </c>
      <c r="T17" s="3" t="s">
        <v>17</v>
      </c>
    </row>
    <row r="18" spans="1:20" x14ac:dyDescent="0.25">
      <c r="A18" s="215">
        <v>2013</v>
      </c>
      <c r="B18" s="23" t="s">
        <v>20</v>
      </c>
      <c r="C18" s="10" t="s">
        <v>84</v>
      </c>
      <c r="D18" s="40" t="s">
        <v>292</v>
      </c>
      <c r="E18" s="141">
        <v>6</v>
      </c>
      <c r="F18" s="25">
        <v>785</v>
      </c>
      <c r="G18" s="46">
        <v>338</v>
      </c>
      <c r="H18" s="16"/>
      <c r="I18" s="71">
        <f t="shared" si="3"/>
        <v>43.057324840764331</v>
      </c>
      <c r="J18" s="25">
        <v>259</v>
      </c>
      <c r="K18" s="46">
        <v>307</v>
      </c>
      <c r="L18" s="16"/>
      <c r="M18" s="71">
        <f t="shared" si="4"/>
        <v>118.53281853281854</v>
      </c>
      <c r="N18" s="130">
        <v>0</v>
      </c>
      <c r="O18" s="130">
        <v>0</v>
      </c>
      <c r="P18" s="130">
        <f t="shared" si="0"/>
        <v>1044</v>
      </c>
      <c r="Q18" s="130">
        <f t="shared" si="1"/>
        <v>645</v>
      </c>
      <c r="R18" s="71">
        <f t="shared" si="2"/>
        <v>61.781609195402297</v>
      </c>
      <c r="S18" s="8" t="s">
        <v>1052</v>
      </c>
      <c r="T18" s="3" t="s">
        <v>17</v>
      </c>
    </row>
    <row r="19" spans="1:20" x14ac:dyDescent="0.25">
      <c r="A19" s="215">
        <v>2013</v>
      </c>
      <c r="B19" s="23" t="s">
        <v>20</v>
      </c>
      <c r="C19" s="10" t="s">
        <v>42</v>
      </c>
      <c r="D19" s="40" t="s">
        <v>293</v>
      </c>
      <c r="E19" s="141">
        <v>6</v>
      </c>
      <c r="F19" s="17">
        <v>1127</v>
      </c>
      <c r="G19" s="25">
        <v>633</v>
      </c>
      <c r="H19" s="16"/>
      <c r="I19" s="71">
        <f t="shared" si="3"/>
        <v>56.16681455190772</v>
      </c>
      <c r="J19" s="17">
        <v>431</v>
      </c>
      <c r="K19" s="25">
        <v>161</v>
      </c>
      <c r="L19" s="16"/>
      <c r="M19" s="71">
        <f t="shared" si="4"/>
        <v>37.354988399071928</v>
      </c>
      <c r="N19" s="130">
        <v>0</v>
      </c>
      <c r="O19" s="130">
        <v>0</v>
      </c>
      <c r="P19" s="130">
        <f t="shared" si="0"/>
        <v>1558</v>
      </c>
      <c r="Q19" s="130">
        <f t="shared" si="1"/>
        <v>794</v>
      </c>
      <c r="R19" s="71">
        <f t="shared" si="2"/>
        <v>50.96277278562259</v>
      </c>
      <c r="S19" s="8" t="s">
        <v>1052</v>
      </c>
      <c r="T19" s="3" t="s">
        <v>17</v>
      </c>
    </row>
    <row r="20" spans="1:20" x14ac:dyDescent="0.25">
      <c r="A20" s="215">
        <v>2013</v>
      </c>
      <c r="B20" s="23" t="s">
        <v>20</v>
      </c>
      <c r="C20" s="10" t="s">
        <v>33</v>
      </c>
      <c r="D20" s="40" t="s">
        <v>294</v>
      </c>
      <c r="E20" s="141">
        <v>6</v>
      </c>
      <c r="F20" s="17">
        <v>801</v>
      </c>
      <c r="G20" s="46">
        <v>441</v>
      </c>
      <c r="H20" s="16"/>
      <c r="I20" s="71">
        <f t="shared" si="3"/>
        <v>55.056179775280903</v>
      </c>
      <c r="J20" s="17">
        <v>301</v>
      </c>
      <c r="K20" s="46">
        <v>117</v>
      </c>
      <c r="L20" s="16"/>
      <c r="M20" s="71">
        <f t="shared" si="4"/>
        <v>38.870431893687709</v>
      </c>
      <c r="N20" s="130">
        <v>0</v>
      </c>
      <c r="O20" s="130">
        <v>0</v>
      </c>
      <c r="P20" s="130">
        <f t="shared" si="0"/>
        <v>1102</v>
      </c>
      <c r="Q20" s="130">
        <f t="shared" si="1"/>
        <v>558</v>
      </c>
      <c r="R20" s="71">
        <f t="shared" si="2"/>
        <v>50.635208711433755</v>
      </c>
      <c r="S20" s="8" t="s">
        <v>1052</v>
      </c>
      <c r="T20" s="3" t="s">
        <v>17</v>
      </c>
    </row>
    <row r="21" spans="1:20" x14ac:dyDescent="0.25">
      <c r="A21" s="215">
        <v>2013</v>
      </c>
      <c r="B21" s="23" t="s">
        <v>20</v>
      </c>
      <c r="C21" s="10" t="s">
        <v>52</v>
      </c>
      <c r="D21" s="40" t="s">
        <v>295</v>
      </c>
      <c r="E21" s="141">
        <v>6</v>
      </c>
      <c r="F21" s="25">
        <v>775</v>
      </c>
      <c r="G21" s="46">
        <v>566</v>
      </c>
      <c r="H21" s="16"/>
      <c r="I21" s="71">
        <f t="shared" si="3"/>
        <v>73.032258064516128</v>
      </c>
      <c r="J21" s="25">
        <v>325</v>
      </c>
      <c r="K21" s="46">
        <v>268</v>
      </c>
      <c r="L21" s="16"/>
      <c r="M21" s="71">
        <f t="shared" si="4"/>
        <v>82.461538461538467</v>
      </c>
      <c r="N21" s="130">
        <v>0</v>
      </c>
      <c r="O21" s="130">
        <v>0</v>
      </c>
      <c r="P21" s="130">
        <f t="shared" si="0"/>
        <v>1100</v>
      </c>
      <c r="Q21" s="130">
        <f t="shared" si="1"/>
        <v>834</v>
      </c>
      <c r="R21" s="71">
        <f t="shared" si="2"/>
        <v>75.818181818181813</v>
      </c>
      <c r="S21" s="8" t="s">
        <v>1052</v>
      </c>
      <c r="T21" s="3" t="s">
        <v>17</v>
      </c>
    </row>
    <row r="22" spans="1:20" x14ac:dyDescent="0.25">
      <c r="A22" s="215">
        <v>2013</v>
      </c>
      <c r="B22" s="23" t="s">
        <v>20</v>
      </c>
      <c r="C22" s="12" t="s">
        <v>100</v>
      </c>
      <c r="D22" s="40" t="s">
        <v>296</v>
      </c>
      <c r="E22" s="141">
        <v>4</v>
      </c>
      <c r="F22" s="25">
        <v>3200</v>
      </c>
      <c r="G22" s="41">
        <v>2062</v>
      </c>
      <c r="H22" s="16"/>
      <c r="I22" s="71">
        <f t="shared" si="3"/>
        <v>64.4375</v>
      </c>
      <c r="J22" s="25">
        <v>1861</v>
      </c>
      <c r="K22" s="41">
        <v>1701</v>
      </c>
      <c r="L22" s="16"/>
      <c r="M22" s="71">
        <f t="shared" si="4"/>
        <v>91.402471789360561</v>
      </c>
      <c r="N22" s="130">
        <v>0</v>
      </c>
      <c r="O22" s="130">
        <v>0</v>
      </c>
      <c r="P22" s="130">
        <f t="shared" si="0"/>
        <v>5061</v>
      </c>
      <c r="Q22" s="130">
        <f t="shared" si="1"/>
        <v>3763</v>
      </c>
      <c r="R22" s="71">
        <f t="shared" si="2"/>
        <v>74.352894684844898</v>
      </c>
      <c r="S22" s="8" t="s">
        <v>1052</v>
      </c>
      <c r="T22" s="3" t="s">
        <v>17</v>
      </c>
    </row>
    <row r="23" spans="1:20" x14ac:dyDescent="0.25">
      <c r="A23" s="215">
        <v>2013</v>
      </c>
      <c r="B23" s="23" t="s">
        <v>20</v>
      </c>
      <c r="C23" s="12" t="s">
        <v>101</v>
      </c>
      <c r="D23" s="40" t="s">
        <v>297</v>
      </c>
      <c r="E23" s="141">
        <v>6</v>
      </c>
      <c r="F23" s="25">
        <v>2930</v>
      </c>
      <c r="G23" s="41">
        <v>3231</v>
      </c>
      <c r="H23" s="16"/>
      <c r="I23" s="71">
        <f t="shared" si="3"/>
        <v>110.27303754266211</v>
      </c>
      <c r="J23" s="25">
        <v>940</v>
      </c>
      <c r="K23" s="41">
        <v>1138</v>
      </c>
      <c r="L23" s="16"/>
      <c r="M23" s="71">
        <f t="shared" si="4"/>
        <v>121.06382978723404</v>
      </c>
      <c r="N23" s="130">
        <v>12</v>
      </c>
      <c r="O23" s="130">
        <v>0</v>
      </c>
      <c r="P23" s="130">
        <f t="shared" si="0"/>
        <v>3870</v>
      </c>
      <c r="Q23" s="130">
        <f t="shared" si="1"/>
        <v>4369</v>
      </c>
      <c r="R23" s="71">
        <f t="shared" si="2"/>
        <v>112.89405684754522</v>
      </c>
      <c r="S23" s="8" t="s">
        <v>1052</v>
      </c>
      <c r="T23" s="3" t="s">
        <v>17</v>
      </c>
    </row>
    <row r="24" spans="1:20" x14ac:dyDescent="0.25">
      <c r="A24" s="215">
        <v>2013</v>
      </c>
      <c r="B24" s="23" t="s">
        <v>20</v>
      </c>
      <c r="C24" s="13" t="s">
        <v>1194</v>
      </c>
      <c r="D24" s="40" t="s">
        <v>298</v>
      </c>
      <c r="E24" s="141">
        <v>6</v>
      </c>
      <c r="F24" s="25">
        <v>845</v>
      </c>
      <c r="G24" s="46">
        <v>979</v>
      </c>
      <c r="H24" s="16"/>
      <c r="I24" s="71">
        <f t="shared" si="3"/>
        <v>115.85798816568047</v>
      </c>
      <c r="J24" s="25">
        <v>250</v>
      </c>
      <c r="K24" s="46">
        <v>239</v>
      </c>
      <c r="L24" s="16"/>
      <c r="M24" s="71">
        <f t="shared" si="4"/>
        <v>95.6</v>
      </c>
      <c r="N24" s="130">
        <v>0</v>
      </c>
      <c r="O24" s="130">
        <v>0</v>
      </c>
      <c r="P24" s="130">
        <f t="shared" si="0"/>
        <v>1095</v>
      </c>
      <c r="Q24" s="130">
        <f t="shared" si="1"/>
        <v>1218</v>
      </c>
      <c r="R24" s="71">
        <f t="shared" si="2"/>
        <v>111.23287671232877</v>
      </c>
      <c r="S24" s="8" t="s">
        <v>1052</v>
      </c>
      <c r="T24" s="3" t="s">
        <v>17</v>
      </c>
    </row>
    <row r="25" spans="1:20" x14ac:dyDescent="0.25">
      <c r="A25" s="215">
        <v>2013</v>
      </c>
      <c r="B25" s="23" t="s">
        <v>20</v>
      </c>
      <c r="C25" s="10" t="s">
        <v>1197</v>
      </c>
      <c r="D25" s="40" t="s">
        <v>299</v>
      </c>
      <c r="E25" s="141">
        <v>6</v>
      </c>
      <c r="F25" s="25">
        <v>604</v>
      </c>
      <c r="G25" s="46">
        <v>154</v>
      </c>
      <c r="H25" s="16"/>
      <c r="I25" s="71">
        <f t="shared" si="3"/>
        <v>25.496688741721858</v>
      </c>
      <c r="J25" s="25">
        <v>209</v>
      </c>
      <c r="K25" s="46">
        <v>48</v>
      </c>
      <c r="L25" s="16"/>
      <c r="M25" s="71">
        <f t="shared" si="4"/>
        <v>22.966507177033492</v>
      </c>
      <c r="N25" s="130">
        <v>0</v>
      </c>
      <c r="O25" s="130">
        <v>0</v>
      </c>
      <c r="P25" s="130">
        <f t="shared" si="0"/>
        <v>813</v>
      </c>
      <c r="Q25" s="130">
        <f t="shared" si="1"/>
        <v>202</v>
      </c>
      <c r="R25" s="71">
        <f t="shared" si="2"/>
        <v>24.846248462484624</v>
      </c>
      <c r="S25" s="8" t="s">
        <v>1052</v>
      </c>
      <c r="T25" s="3" t="s">
        <v>17</v>
      </c>
    </row>
    <row r="26" spans="1:20" x14ac:dyDescent="0.25">
      <c r="A26" s="215">
        <v>2013</v>
      </c>
      <c r="B26" s="23" t="s">
        <v>20</v>
      </c>
      <c r="C26" s="10" t="s">
        <v>1201</v>
      </c>
      <c r="D26" s="40" t="s">
        <v>300</v>
      </c>
      <c r="E26" s="141">
        <v>3</v>
      </c>
      <c r="F26" s="17">
        <v>2503</v>
      </c>
      <c r="G26" s="46">
        <v>1942</v>
      </c>
      <c r="H26" s="16"/>
      <c r="I26" s="71">
        <f t="shared" si="3"/>
        <v>77.58689572512985</v>
      </c>
      <c r="J26" s="17">
        <v>892</v>
      </c>
      <c r="K26" s="46">
        <v>894</v>
      </c>
      <c r="L26" s="16"/>
      <c r="M26" s="71">
        <f t="shared" si="4"/>
        <v>100.22421524663676</v>
      </c>
      <c r="N26" s="130">
        <v>0</v>
      </c>
      <c r="O26" s="130">
        <v>0</v>
      </c>
      <c r="P26" s="130">
        <f t="shared" si="0"/>
        <v>3395</v>
      </c>
      <c r="Q26" s="130">
        <f t="shared" si="1"/>
        <v>2836</v>
      </c>
      <c r="R26" s="71">
        <f t="shared" si="2"/>
        <v>83.534609720176732</v>
      </c>
      <c r="S26" s="8" t="s">
        <v>1052</v>
      </c>
      <c r="T26" s="3" t="s">
        <v>17</v>
      </c>
    </row>
    <row r="27" spans="1:20" x14ac:dyDescent="0.25">
      <c r="A27" s="215">
        <v>2013</v>
      </c>
      <c r="B27" s="23" t="s">
        <v>20</v>
      </c>
      <c r="C27" s="10" t="s">
        <v>111</v>
      </c>
      <c r="D27" s="40" t="s">
        <v>301</v>
      </c>
      <c r="E27" s="141">
        <v>1</v>
      </c>
      <c r="F27" s="17">
        <v>15286</v>
      </c>
      <c r="G27" s="46">
        <v>8580</v>
      </c>
      <c r="H27" s="16"/>
      <c r="I27" s="71">
        <f t="shared" si="3"/>
        <v>56.129791966505294</v>
      </c>
      <c r="J27" s="17">
        <v>3429</v>
      </c>
      <c r="K27" s="46">
        <v>4385</v>
      </c>
      <c r="L27" s="16"/>
      <c r="M27" s="71">
        <f t="shared" si="4"/>
        <v>127.87984835228929</v>
      </c>
      <c r="N27" s="130">
        <v>0</v>
      </c>
      <c r="O27" s="130">
        <v>0</v>
      </c>
      <c r="P27" s="130">
        <f t="shared" si="0"/>
        <v>18715</v>
      </c>
      <c r="Q27" s="130">
        <f t="shared" si="1"/>
        <v>12965</v>
      </c>
      <c r="R27" s="71">
        <f t="shared" si="2"/>
        <v>69.275981832754468</v>
      </c>
      <c r="S27" s="8" t="s">
        <v>1052</v>
      </c>
      <c r="T27" s="3" t="s">
        <v>17</v>
      </c>
    </row>
    <row r="28" spans="1:20" x14ac:dyDescent="0.25">
      <c r="A28" s="215">
        <v>2013</v>
      </c>
      <c r="B28" s="23" t="s">
        <v>20</v>
      </c>
      <c r="C28" s="10" t="s">
        <v>43</v>
      </c>
      <c r="D28" s="40" t="s">
        <v>302</v>
      </c>
      <c r="E28" s="141">
        <v>6</v>
      </c>
      <c r="F28" s="17">
        <v>933</v>
      </c>
      <c r="G28" s="46">
        <v>464</v>
      </c>
      <c r="H28" s="16"/>
      <c r="I28" s="71">
        <f t="shared" si="3"/>
        <v>49.732047159699896</v>
      </c>
      <c r="J28" s="17">
        <v>183</v>
      </c>
      <c r="K28" s="46">
        <v>97</v>
      </c>
      <c r="L28" s="16"/>
      <c r="M28" s="71">
        <f t="shared" si="4"/>
        <v>53.005464480874323</v>
      </c>
      <c r="N28" s="130">
        <v>0</v>
      </c>
      <c r="O28" s="130">
        <v>0</v>
      </c>
      <c r="P28" s="130">
        <f t="shared" si="0"/>
        <v>1116</v>
      </c>
      <c r="Q28" s="130">
        <f t="shared" si="1"/>
        <v>561</v>
      </c>
      <c r="R28" s="71">
        <f t="shared" si="2"/>
        <v>50.268817204301072</v>
      </c>
      <c r="S28" s="8" t="s">
        <v>1052</v>
      </c>
      <c r="T28" s="3" t="s">
        <v>17</v>
      </c>
    </row>
    <row r="29" spans="1:20" x14ac:dyDescent="0.25">
      <c r="A29" s="215">
        <v>2013</v>
      </c>
      <c r="B29" s="23" t="s">
        <v>20</v>
      </c>
      <c r="C29" s="10" t="s">
        <v>85</v>
      </c>
      <c r="D29" s="40" t="s">
        <v>303</v>
      </c>
      <c r="E29" s="141">
        <v>6</v>
      </c>
      <c r="F29" s="25">
        <v>672</v>
      </c>
      <c r="G29" s="46">
        <v>674</v>
      </c>
      <c r="H29" s="16"/>
      <c r="I29" s="71">
        <f t="shared" si="3"/>
        <v>100.29761904761905</v>
      </c>
      <c r="J29" s="25">
        <v>196</v>
      </c>
      <c r="K29" s="46">
        <v>226</v>
      </c>
      <c r="L29" s="16"/>
      <c r="M29" s="71">
        <f t="shared" si="4"/>
        <v>115.30612244897959</v>
      </c>
      <c r="N29" s="130">
        <v>0</v>
      </c>
      <c r="O29" s="130">
        <v>0</v>
      </c>
      <c r="P29" s="130">
        <f t="shared" si="0"/>
        <v>868</v>
      </c>
      <c r="Q29" s="130">
        <f t="shared" si="1"/>
        <v>900</v>
      </c>
      <c r="R29" s="71">
        <f t="shared" si="2"/>
        <v>103.68663594470047</v>
      </c>
      <c r="S29" s="8" t="s">
        <v>1052</v>
      </c>
      <c r="T29" s="3" t="s">
        <v>17</v>
      </c>
    </row>
    <row r="30" spans="1:20" x14ac:dyDescent="0.25">
      <c r="A30" s="215">
        <v>2013</v>
      </c>
      <c r="B30" s="23" t="s">
        <v>20</v>
      </c>
      <c r="C30" s="10" t="s">
        <v>1205</v>
      </c>
      <c r="D30" s="40" t="s">
        <v>304</v>
      </c>
      <c r="E30" s="141">
        <v>6</v>
      </c>
      <c r="F30" s="25">
        <v>1122</v>
      </c>
      <c r="G30" s="46">
        <v>751</v>
      </c>
      <c r="H30" s="16"/>
      <c r="I30" s="71">
        <f t="shared" si="3"/>
        <v>66.934046345811055</v>
      </c>
      <c r="J30" s="25">
        <v>398</v>
      </c>
      <c r="K30" s="46">
        <v>233</v>
      </c>
      <c r="L30" s="16"/>
      <c r="M30" s="71">
        <f t="shared" si="4"/>
        <v>58.542713567839201</v>
      </c>
      <c r="N30" s="130">
        <v>0</v>
      </c>
      <c r="O30" s="130">
        <v>0</v>
      </c>
      <c r="P30" s="130">
        <f t="shared" si="0"/>
        <v>1520</v>
      </c>
      <c r="Q30" s="130">
        <f t="shared" si="1"/>
        <v>984</v>
      </c>
      <c r="R30" s="71">
        <f t="shared" si="2"/>
        <v>64.736842105263165</v>
      </c>
      <c r="S30" s="8" t="s">
        <v>1052</v>
      </c>
      <c r="T30" s="3" t="s">
        <v>17</v>
      </c>
    </row>
    <row r="31" spans="1:20" x14ac:dyDescent="0.25">
      <c r="A31" s="215">
        <v>2013</v>
      </c>
      <c r="B31" s="23" t="s">
        <v>20</v>
      </c>
      <c r="C31" s="10" t="s">
        <v>1208</v>
      </c>
      <c r="D31" s="40" t="s">
        <v>305</v>
      </c>
      <c r="E31" s="141">
        <v>6</v>
      </c>
      <c r="F31" s="25">
        <v>2200</v>
      </c>
      <c r="G31" s="46">
        <v>1092</v>
      </c>
      <c r="H31" s="16"/>
      <c r="I31" s="71">
        <f t="shared" si="3"/>
        <v>49.636363636363633</v>
      </c>
      <c r="J31" s="25">
        <v>1070</v>
      </c>
      <c r="K31" s="46">
        <v>513</v>
      </c>
      <c r="L31" s="16"/>
      <c r="M31" s="71">
        <f t="shared" si="4"/>
        <v>47.943925233644855</v>
      </c>
      <c r="N31" s="130">
        <v>0</v>
      </c>
      <c r="O31" s="130">
        <v>0</v>
      </c>
      <c r="P31" s="130">
        <f t="shared" si="0"/>
        <v>3270</v>
      </c>
      <c r="Q31" s="130">
        <f t="shared" si="1"/>
        <v>1605</v>
      </c>
      <c r="R31" s="71">
        <f t="shared" si="2"/>
        <v>49.082568807339449</v>
      </c>
      <c r="S31" s="8" t="s">
        <v>1052</v>
      </c>
      <c r="T31" s="3" t="s">
        <v>17</v>
      </c>
    </row>
    <row r="32" spans="1:20" x14ac:dyDescent="0.25">
      <c r="A32" s="215">
        <v>2013</v>
      </c>
      <c r="B32" s="23" t="s">
        <v>20</v>
      </c>
      <c r="C32" s="10" t="s">
        <v>1212</v>
      </c>
      <c r="D32" s="40" t="s">
        <v>306</v>
      </c>
      <c r="E32" s="141">
        <v>6</v>
      </c>
      <c r="F32" s="17">
        <v>663</v>
      </c>
      <c r="G32" s="46">
        <v>597</v>
      </c>
      <c r="H32" s="16"/>
      <c r="I32" s="71">
        <f t="shared" si="3"/>
        <v>90.045248868778287</v>
      </c>
      <c r="J32" s="17">
        <v>223</v>
      </c>
      <c r="K32" s="46">
        <v>291</v>
      </c>
      <c r="L32" s="16"/>
      <c r="M32" s="71">
        <f t="shared" si="4"/>
        <v>130.49327354260089</v>
      </c>
      <c r="N32" s="130">
        <v>0</v>
      </c>
      <c r="O32" s="130">
        <v>0</v>
      </c>
      <c r="P32" s="130">
        <f t="shared" si="0"/>
        <v>886</v>
      </c>
      <c r="Q32" s="130">
        <f t="shared" si="1"/>
        <v>888</v>
      </c>
      <c r="R32" s="71">
        <f t="shared" si="2"/>
        <v>100.22573363431151</v>
      </c>
      <c r="S32" s="8" t="s">
        <v>1052</v>
      </c>
      <c r="T32" s="3" t="s">
        <v>17</v>
      </c>
    </row>
    <row r="33" spans="1:20" x14ac:dyDescent="0.25">
      <c r="A33" s="215">
        <v>2013</v>
      </c>
      <c r="B33" s="23" t="s">
        <v>20</v>
      </c>
      <c r="C33" s="10" t="s">
        <v>53</v>
      </c>
      <c r="D33" s="40" t="s">
        <v>307</v>
      </c>
      <c r="E33" s="141">
        <v>6</v>
      </c>
      <c r="F33" s="25">
        <v>491</v>
      </c>
      <c r="G33" s="46">
        <v>383</v>
      </c>
      <c r="H33" s="16"/>
      <c r="I33" s="71">
        <f t="shared" si="3"/>
        <v>78.004073319755591</v>
      </c>
      <c r="J33" s="25">
        <v>190</v>
      </c>
      <c r="K33" s="46">
        <v>220</v>
      </c>
      <c r="L33" s="16"/>
      <c r="M33" s="71">
        <f t="shared" si="4"/>
        <v>115.78947368421053</v>
      </c>
      <c r="N33" s="130">
        <v>0</v>
      </c>
      <c r="O33" s="130">
        <v>0</v>
      </c>
      <c r="P33" s="130">
        <f t="shared" si="0"/>
        <v>681</v>
      </c>
      <c r="Q33" s="130">
        <f t="shared" si="1"/>
        <v>603</v>
      </c>
      <c r="R33" s="71">
        <f t="shared" si="2"/>
        <v>88.546255506607935</v>
      </c>
      <c r="S33" s="8" t="s">
        <v>1052</v>
      </c>
      <c r="T33" s="3" t="s">
        <v>17</v>
      </c>
    </row>
    <row r="34" spans="1:20" x14ac:dyDescent="0.25">
      <c r="A34" s="65">
        <v>2013</v>
      </c>
      <c r="B34" s="22" t="s">
        <v>20</v>
      </c>
      <c r="C34" s="8" t="s">
        <v>21</v>
      </c>
      <c r="D34" s="40" t="s">
        <v>308</v>
      </c>
      <c r="E34" s="141">
        <v>6</v>
      </c>
      <c r="F34" s="17">
        <v>2794</v>
      </c>
      <c r="G34" s="46">
        <v>739</v>
      </c>
      <c r="H34" s="16"/>
      <c r="I34" s="71">
        <f t="shared" si="3"/>
        <v>26.449534717251254</v>
      </c>
      <c r="J34" s="17">
        <v>1078</v>
      </c>
      <c r="K34" s="46">
        <v>271</v>
      </c>
      <c r="L34" s="16"/>
      <c r="M34" s="71">
        <f t="shared" si="4"/>
        <v>25.139146567717997</v>
      </c>
      <c r="N34" s="130">
        <v>2</v>
      </c>
      <c r="O34" s="130">
        <v>0</v>
      </c>
      <c r="P34" s="130">
        <f t="shared" si="0"/>
        <v>3872</v>
      </c>
      <c r="Q34" s="130">
        <f t="shared" si="1"/>
        <v>1010</v>
      </c>
      <c r="R34" s="71">
        <f t="shared" si="2"/>
        <v>26.084710743801654</v>
      </c>
      <c r="S34" s="8" t="s">
        <v>1052</v>
      </c>
      <c r="T34" s="3" t="s">
        <v>17</v>
      </c>
    </row>
    <row r="35" spans="1:20" x14ac:dyDescent="0.25">
      <c r="A35" s="215">
        <v>2013</v>
      </c>
      <c r="B35" s="23" t="s">
        <v>20</v>
      </c>
      <c r="C35" s="10" t="s">
        <v>54</v>
      </c>
      <c r="D35" s="40" t="s">
        <v>309</v>
      </c>
      <c r="E35" s="141">
        <v>2</v>
      </c>
      <c r="F35" s="25">
        <v>600</v>
      </c>
      <c r="G35" s="46">
        <v>534</v>
      </c>
      <c r="H35" s="16"/>
      <c r="I35" s="71">
        <f t="shared" si="3"/>
        <v>89</v>
      </c>
      <c r="J35" s="25">
        <v>300</v>
      </c>
      <c r="K35" s="46">
        <v>155</v>
      </c>
      <c r="L35" s="16"/>
      <c r="M35" s="71">
        <f t="shared" si="4"/>
        <v>51.666666666666671</v>
      </c>
      <c r="N35" s="130">
        <v>0</v>
      </c>
      <c r="O35" s="130">
        <v>0</v>
      </c>
      <c r="P35" s="130">
        <f t="shared" si="0"/>
        <v>900</v>
      </c>
      <c r="Q35" s="130">
        <f t="shared" si="1"/>
        <v>689</v>
      </c>
      <c r="R35" s="71">
        <f t="shared" si="2"/>
        <v>76.555555555555557</v>
      </c>
      <c r="S35" s="8" t="s">
        <v>1052</v>
      </c>
      <c r="T35" s="3" t="s">
        <v>17</v>
      </c>
    </row>
    <row r="36" spans="1:20" x14ac:dyDescent="0.25">
      <c r="A36" s="216">
        <v>2013</v>
      </c>
      <c r="B36" s="34" t="s">
        <v>20</v>
      </c>
      <c r="C36" s="12" t="s">
        <v>1219</v>
      </c>
      <c r="D36" s="40" t="s">
        <v>310</v>
      </c>
      <c r="E36" s="141">
        <v>6</v>
      </c>
      <c r="F36" s="17">
        <v>3521</v>
      </c>
      <c r="G36" s="41">
        <v>2893</v>
      </c>
      <c r="H36" s="29"/>
      <c r="I36" s="92">
        <f t="shared" si="3"/>
        <v>82.164157909684761</v>
      </c>
      <c r="J36" s="17">
        <v>820</v>
      </c>
      <c r="K36" s="41">
        <v>815</v>
      </c>
      <c r="L36" s="29"/>
      <c r="M36" s="92">
        <f t="shared" si="4"/>
        <v>99.390243902439025</v>
      </c>
      <c r="N36" s="130">
        <v>0</v>
      </c>
      <c r="O36" s="130">
        <v>0</v>
      </c>
      <c r="P36" s="130">
        <f t="shared" si="0"/>
        <v>4341</v>
      </c>
      <c r="Q36" s="130">
        <f t="shared" si="1"/>
        <v>3708</v>
      </c>
      <c r="R36" s="71">
        <f t="shared" si="2"/>
        <v>85.418106427090535</v>
      </c>
      <c r="S36" s="8" t="s">
        <v>1052</v>
      </c>
      <c r="T36" s="3" t="s">
        <v>17</v>
      </c>
    </row>
    <row r="37" spans="1:20" x14ac:dyDescent="0.25">
      <c r="A37" s="215">
        <v>2013</v>
      </c>
      <c r="B37" s="23" t="s">
        <v>20</v>
      </c>
      <c r="C37" s="10" t="s">
        <v>44</v>
      </c>
      <c r="D37" s="40" t="s">
        <v>311</v>
      </c>
      <c r="E37" s="141">
        <v>6</v>
      </c>
      <c r="F37" s="17">
        <v>1130</v>
      </c>
      <c r="G37" s="46">
        <v>155</v>
      </c>
      <c r="H37" s="16"/>
      <c r="I37" s="71">
        <f t="shared" si="3"/>
        <v>13.716814159292035</v>
      </c>
      <c r="J37" s="17">
        <v>350</v>
      </c>
      <c r="K37" s="46">
        <v>295</v>
      </c>
      <c r="L37" s="16"/>
      <c r="M37" s="71">
        <f t="shared" si="4"/>
        <v>84.285714285714292</v>
      </c>
      <c r="N37" s="130">
        <v>0</v>
      </c>
      <c r="O37" s="130">
        <v>0</v>
      </c>
      <c r="P37" s="130">
        <f t="shared" si="0"/>
        <v>1480</v>
      </c>
      <c r="Q37" s="130">
        <f t="shared" si="1"/>
        <v>450</v>
      </c>
      <c r="R37" s="71">
        <f t="shared" si="2"/>
        <v>30.405405405405407</v>
      </c>
      <c r="S37" s="8" t="s">
        <v>1052</v>
      </c>
      <c r="T37" s="3" t="s">
        <v>17</v>
      </c>
    </row>
    <row r="38" spans="1:20" x14ac:dyDescent="0.25">
      <c r="A38" s="215">
        <v>2013</v>
      </c>
      <c r="B38" s="23" t="s">
        <v>20</v>
      </c>
      <c r="C38" s="10" t="s">
        <v>55</v>
      </c>
      <c r="D38" s="40" t="s">
        <v>312</v>
      </c>
      <c r="E38" s="141">
        <v>6</v>
      </c>
      <c r="F38" s="25">
        <v>1420</v>
      </c>
      <c r="G38" s="25">
        <v>1079</v>
      </c>
      <c r="H38" s="16"/>
      <c r="I38" s="71">
        <f t="shared" si="3"/>
        <v>75.985915492957744</v>
      </c>
      <c r="J38" s="25">
        <v>580</v>
      </c>
      <c r="K38" s="25">
        <v>486</v>
      </c>
      <c r="L38" s="16"/>
      <c r="M38" s="71">
        <f t="shared" si="4"/>
        <v>83.793103448275858</v>
      </c>
      <c r="N38" s="130">
        <v>0</v>
      </c>
      <c r="O38" s="130">
        <v>0</v>
      </c>
      <c r="P38" s="130">
        <f t="shared" si="0"/>
        <v>2000</v>
      </c>
      <c r="Q38" s="130">
        <f t="shared" si="1"/>
        <v>1565</v>
      </c>
      <c r="R38" s="71">
        <f t="shared" si="2"/>
        <v>78.25</v>
      </c>
      <c r="S38" s="8" t="s">
        <v>1052</v>
      </c>
      <c r="T38" s="3" t="s">
        <v>17</v>
      </c>
    </row>
    <row r="39" spans="1:20" x14ac:dyDescent="0.25">
      <c r="A39" s="215">
        <v>2013</v>
      </c>
      <c r="B39" s="23" t="s">
        <v>20</v>
      </c>
      <c r="C39" s="10" t="s">
        <v>27</v>
      </c>
      <c r="D39" s="40" t="s">
        <v>313</v>
      </c>
      <c r="E39" s="141">
        <v>6</v>
      </c>
      <c r="F39" s="17">
        <v>550</v>
      </c>
      <c r="G39" s="46">
        <v>359</v>
      </c>
      <c r="H39" s="16"/>
      <c r="I39" s="71">
        <f t="shared" si="3"/>
        <v>65.272727272727266</v>
      </c>
      <c r="J39" s="17">
        <v>250</v>
      </c>
      <c r="K39" s="46">
        <v>170</v>
      </c>
      <c r="L39" s="16"/>
      <c r="M39" s="71">
        <f t="shared" si="4"/>
        <v>68</v>
      </c>
      <c r="N39" s="130">
        <v>0</v>
      </c>
      <c r="O39" s="130">
        <v>0</v>
      </c>
      <c r="P39" s="130">
        <f t="shared" si="0"/>
        <v>800</v>
      </c>
      <c r="Q39" s="130">
        <f t="shared" si="1"/>
        <v>529</v>
      </c>
      <c r="R39" s="71">
        <f t="shared" si="2"/>
        <v>66.125</v>
      </c>
      <c r="S39" s="8" t="s">
        <v>1052</v>
      </c>
      <c r="T39" s="3" t="s">
        <v>17</v>
      </c>
    </row>
    <row r="40" spans="1:20" x14ac:dyDescent="0.25">
      <c r="A40" s="215">
        <v>2013</v>
      </c>
      <c r="B40" s="23" t="s">
        <v>20</v>
      </c>
      <c r="C40" s="10" t="s">
        <v>87</v>
      </c>
      <c r="D40" s="40" t="s">
        <v>314</v>
      </c>
      <c r="E40" s="141">
        <v>6</v>
      </c>
      <c r="F40" s="25">
        <v>693</v>
      </c>
      <c r="G40" s="46">
        <v>467</v>
      </c>
      <c r="H40" s="16"/>
      <c r="I40" s="71">
        <f t="shared" si="3"/>
        <v>67.388167388167389</v>
      </c>
      <c r="J40" s="25">
        <v>322</v>
      </c>
      <c r="K40" s="46">
        <v>221</v>
      </c>
      <c r="L40" s="16"/>
      <c r="M40" s="71">
        <f t="shared" si="4"/>
        <v>68.633540372670808</v>
      </c>
      <c r="N40" s="130">
        <v>0</v>
      </c>
      <c r="O40" s="130">
        <v>0</v>
      </c>
      <c r="P40" s="130">
        <f t="shared" si="0"/>
        <v>1015</v>
      </c>
      <c r="Q40" s="130">
        <f t="shared" si="1"/>
        <v>688</v>
      </c>
      <c r="R40" s="71">
        <f t="shared" si="2"/>
        <v>67.783251231527103</v>
      </c>
      <c r="S40" s="8" t="s">
        <v>1052</v>
      </c>
      <c r="T40" s="3" t="s">
        <v>17</v>
      </c>
    </row>
    <row r="41" spans="1:20" x14ac:dyDescent="0.25">
      <c r="A41" s="215">
        <v>2013</v>
      </c>
      <c r="B41" s="23" t="s">
        <v>20</v>
      </c>
      <c r="C41" s="12" t="s">
        <v>102</v>
      </c>
      <c r="D41" s="40" t="s">
        <v>315</v>
      </c>
      <c r="E41" s="141">
        <v>6</v>
      </c>
      <c r="F41" s="25">
        <v>1307</v>
      </c>
      <c r="G41" s="41">
        <v>541</v>
      </c>
      <c r="H41" s="16"/>
      <c r="I41" s="71">
        <f t="shared" si="3"/>
        <v>41.392501912777355</v>
      </c>
      <c r="J41" s="25">
        <v>1183</v>
      </c>
      <c r="K41" s="41">
        <v>324</v>
      </c>
      <c r="L41" s="16"/>
      <c r="M41" s="71">
        <f t="shared" si="4"/>
        <v>27.387996618765847</v>
      </c>
      <c r="N41" s="130">
        <v>4</v>
      </c>
      <c r="O41" s="130">
        <v>0</v>
      </c>
      <c r="P41" s="130">
        <f t="shared" si="0"/>
        <v>2490</v>
      </c>
      <c r="Q41" s="130">
        <f t="shared" si="1"/>
        <v>865</v>
      </c>
      <c r="R41" s="71">
        <f t="shared" si="2"/>
        <v>34.738955823293175</v>
      </c>
      <c r="S41" s="8" t="s">
        <v>1052</v>
      </c>
      <c r="T41" s="3" t="s">
        <v>17</v>
      </c>
    </row>
    <row r="42" spans="1:20" x14ac:dyDescent="0.25">
      <c r="A42" s="215">
        <v>2013</v>
      </c>
      <c r="B42" s="23" t="s">
        <v>20</v>
      </c>
      <c r="C42" s="10" t="s">
        <v>45</v>
      </c>
      <c r="D42" s="40" t="s">
        <v>318</v>
      </c>
      <c r="E42" s="143">
        <v>5</v>
      </c>
      <c r="F42" s="17">
        <v>453</v>
      </c>
      <c r="G42" s="46">
        <v>582</v>
      </c>
      <c r="H42" s="16"/>
      <c r="I42" s="71">
        <f t="shared" si="3"/>
        <v>128.47682119205297</v>
      </c>
      <c r="J42" s="17">
        <v>170</v>
      </c>
      <c r="K42" s="46">
        <v>136</v>
      </c>
      <c r="L42" s="16"/>
      <c r="M42" s="71">
        <f t="shared" si="4"/>
        <v>80</v>
      </c>
      <c r="N42" s="130">
        <v>0</v>
      </c>
      <c r="O42" s="130">
        <v>0</v>
      </c>
      <c r="P42" s="130">
        <f t="shared" si="0"/>
        <v>623</v>
      </c>
      <c r="Q42" s="130">
        <f t="shared" si="1"/>
        <v>718</v>
      </c>
      <c r="R42" s="71">
        <f t="shared" si="2"/>
        <v>115.24879614767256</v>
      </c>
      <c r="S42" s="8" t="s">
        <v>1052</v>
      </c>
      <c r="T42" s="3" t="s">
        <v>17</v>
      </c>
    </row>
    <row r="43" spans="1:20" x14ac:dyDescent="0.25">
      <c r="A43" s="215">
        <v>2013</v>
      </c>
      <c r="B43" s="23" t="s">
        <v>20</v>
      </c>
      <c r="C43" s="9" t="s">
        <v>1370</v>
      </c>
      <c r="D43" s="40" t="s">
        <v>319</v>
      </c>
      <c r="E43" s="141">
        <v>6</v>
      </c>
      <c r="F43" s="17">
        <v>3980</v>
      </c>
      <c r="G43" s="51">
        <v>1380</v>
      </c>
      <c r="H43" s="16"/>
      <c r="I43" s="71">
        <f t="shared" si="3"/>
        <v>34.673366834170857</v>
      </c>
      <c r="J43" s="17">
        <v>1771</v>
      </c>
      <c r="K43" s="51">
        <v>679</v>
      </c>
      <c r="L43" s="16"/>
      <c r="M43" s="71">
        <f t="shared" si="4"/>
        <v>38.339920948616601</v>
      </c>
      <c r="N43" s="130">
        <v>3</v>
      </c>
      <c r="O43" s="130">
        <v>0</v>
      </c>
      <c r="P43" s="130">
        <f t="shared" si="0"/>
        <v>5751</v>
      </c>
      <c r="Q43" s="130">
        <f t="shared" si="1"/>
        <v>2059</v>
      </c>
      <c r="R43" s="71">
        <f t="shared" si="2"/>
        <v>35.802469135802468</v>
      </c>
      <c r="S43" s="8" t="s">
        <v>1052</v>
      </c>
      <c r="T43" s="3" t="s">
        <v>17</v>
      </c>
    </row>
    <row r="44" spans="1:20" x14ac:dyDescent="0.25">
      <c r="A44" s="215">
        <v>2013</v>
      </c>
      <c r="B44" s="23" t="s">
        <v>20</v>
      </c>
      <c r="C44" s="12" t="s">
        <v>103</v>
      </c>
      <c r="D44" s="40" t="s">
        <v>320</v>
      </c>
      <c r="E44" s="141">
        <v>6</v>
      </c>
      <c r="F44" s="25">
        <v>2390</v>
      </c>
      <c r="G44" s="41">
        <v>1789</v>
      </c>
      <c r="H44" s="16"/>
      <c r="I44" s="71">
        <f t="shared" si="3"/>
        <v>74.853556485355639</v>
      </c>
      <c r="J44" s="25">
        <v>1861</v>
      </c>
      <c r="K44" s="41">
        <v>1128</v>
      </c>
      <c r="L44" s="16"/>
      <c r="M44" s="71">
        <f t="shared" si="4"/>
        <v>60.612573885008061</v>
      </c>
      <c r="N44" s="130">
        <v>4</v>
      </c>
      <c r="O44" s="130">
        <v>0</v>
      </c>
      <c r="P44" s="130">
        <f t="shared" si="0"/>
        <v>4251</v>
      </c>
      <c r="Q44" s="130">
        <f t="shared" si="1"/>
        <v>2917</v>
      </c>
      <c r="R44" s="71">
        <f t="shared" si="2"/>
        <v>68.619148435662197</v>
      </c>
      <c r="S44" s="8" t="s">
        <v>1052</v>
      </c>
      <c r="T44" s="3" t="s">
        <v>17</v>
      </c>
    </row>
    <row r="45" spans="1:20" x14ac:dyDescent="0.25">
      <c r="A45" s="215">
        <v>2013</v>
      </c>
      <c r="B45" s="23" t="s">
        <v>20</v>
      </c>
      <c r="C45" s="10" t="s">
        <v>34</v>
      </c>
      <c r="D45" s="40" t="s">
        <v>321</v>
      </c>
      <c r="E45" s="141">
        <v>6</v>
      </c>
      <c r="F45" s="17">
        <v>1070</v>
      </c>
      <c r="G45" s="46">
        <v>1052</v>
      </c>
      <c r="H45" s="16"/>
      <c r="I45" s="71">
        <f t="shared" si="3"/>
        <v>98.317757009345797</v>
      </c>
      <c r="J45" s="17">
        <v>331</v>
      </c>
      <c r="K45" s="46">
        <v>295</v>
      </c>
      <c r="L45" s="16"/>
      <c r="M45" s="71">
        <f t="shared" si="4"/>
        <v>89.123867069486408</v>
      </c>
      <c r="N45" s="130">
        <v>0</v>
      </c>
      <c r="O45" s="130">
        <v>0</v>
      </c>
      <c r="P45" s="130">
        <f t="shared" si="0"/>
        <v>1401</v>
      </c>
      <c r="Q45" s="130">
        <f t="shared" si="1"/>
        <v>1347</v>
      </c>
      <c r="R45" s="71">
        <f t="shared" si="2"/>
        <v>96.145610278372601</v>
      </c>
      <c r="S45" s="8" t="s">
        <v>1052</v>
      </c>
      <c r="T45" s="3" t="s">
        <v>17</v>
      </c>
    </row>
    <row r="46" spans="1:20" x14ac:dyDescent="0.25">
      <c r="A46" s="215">
        <v>2013</v>
      </c>
      <c r="B46" s="23" t="s">
        <v>20</v>
      </c>
      <c r="C46" s="13" t="s">
        <v>71</v>
      </c>
      <c r="D46" s="40" t="s">
        <v>322</v>
      </c>
      <c r="E46" s="141">
        <v>6</v>
      </c>
      <c r="F46" s="25">
        <v>1100</v>
      </c>
      <c r="G46" s="46">
        <v>170</v>
      </c>
      <c r="H46" s="16"/>
      <c r="I46" s="71">
        <f t="shared" si="3"/>
        <v>15.454545454545453</v>
      </c>
      <c r="J46" s="25">
        <v>1320</v>
      </c>
      <c r="K46" s="46">
        <v>37</v>
      </c>
      <c r="L46" s="16"/>
      <c r="M46" s="71">
        <f t="shared" si="4"/>
        <v>2.8030303030303032</v>
      </c>
      <c r="N46" s="130">
        <v>0</v>
      </c>
      <c r="O46" s="130">
        <v>0</v>
      </c>
      <c r="P46" s="130">
        <f t="shared" si="0"/>
        <v>2420</v>
      </c>
      <c r="Q46" s="130">
        <f t="shared" si="1"/>
        <v>207</v>
      </c>
      <c r="R46" s="71">
        <f t="shared" si="2"/>
        <v>8.5537190082644621</v>
      </c>
      <c r="S46" s="8" t="s">
        <v>1052</v>
      </c>
      <c r="T46" s="3" t="s">
        <v>17</v>
      </c>
    </row>
    <row r="47" spans="1:20" x14ac:dyDescent="0.25">
      <c r="A47" s="215">
        <v>2013</v>
      </c>
      <c r="B47" s="23" t="s">
        <v>20</v>
      </c>
      <c r="C47" s="13" t="s">
        <v>1226</v>
      </c>
      <c r="D47" s="40" t="s">
        <v>323</v>
      </c>
      <c r="E47" s="141">
        <v>6</v>
      </c>
      <c r="F47" s="25">
        <v>979</v>
      </c>
      <c r="G47" s="46">
        <v>1336</v>
      </c>
      <c r="H47" s="16"/>
      <c r="I47" s="71">
        <f t="shared" si="3"/>
        <v>136.46578140960165</v>
      </c>
      <c r="J47" s="25">
        <v>1369</v>
      </c>
      <c r="K47" s="46">
        <v>334</v>
      </c>
      <c r="L47" s="16"/>
      <c r="M47" s="71">
        <f t="shared" si="4"/>
        <v>24.39737034331629</v>
      </c>
      <c r="N47" s="130">
        <v>0</v>
      </c>
      <c r="O47" s="130">
        <v>0</v>
      </c>
      <c r="P47" s="130">
        <f t="shared" si="0"/>
        <v>2348</v>
      </c>
      <c r="Q47" s="130">
        <f t="shared" si="1"/>
        <v>1670</v>
      </c>
      <c r="R47" s="71">
        <f t="shared" si="2"/>
        <v>71.12436115843272</v>
      </c>
      <c r="S47" s="8" t="s">
        <v>1052</v>
      </c>
      <c r="T47" s="3" t="s">
        <v>17</v>
      </c>
    </row>
    <row r="48" spans="1:20" x14ac:dyDescent="0.25">
      <c r="A48" s="215">
        <v>2013</v>
      </c>
      <c r="B48" s="23" t="s">
        <v>20</v>
      </c>
      <c r="C48" s="10" t="s">
        <v>1228</v>
      </c>
      <c r="D48" s="40" t="s">
        <v>324</v>
      </c>
      <c r="E48" s="141">
        <v>6</v>
      </c>
      <c r="F48" s="25">
        <v>1336</v>
      </c>
      <c r="G48" s="46">
        <v>727</v>
      </c>
      <c r="H48" s="16"/>
      <c r="I48" s="71">
        <f t="shared" si="3"/>
        <v>54.416167664670652</v>
      </c>
      <c r="J48" s="25">
        <v>374</v>
      </c>
      <c r="K48" s="46">
        <v>162</v>
      </c>
      <c r="L48" s="16"/>
      <c r="M48" s="71">
        <f t="shared" si="4"/>
        <v>43.315508021390379</v>
      </c>
      <c r="N48" s="130">
        <v>0</v>
      </c>
      <c r="O48" s="130">
        <v>0</v>
      </c>
      <c r="P48" s="130">
        <f t="shared" si="0"/>
        <v>1710</v>
      </c>
      <c r="Q48" s="130">
        <f t="shared" si="1"/>
        <v>889</v>
      </c>
      <c r="R48" s="71">
        <f t="shared" si="2"/>
        <v>51.988304093567251</v>
      </c>
      <c r="S48" s="8" t="s">
        <v>1052</v>
      </c>
      <c r="T48" s="3" t="s">
        <v>17</v>
      </c>
    </row>
    <row r="49" spans="1:20" x14ac:dyDescent="0.25">
      <c r="A49" s="216">
        <v>2013</v>
      </c>
      <c r="B49" s="34" t="s">
        <v>20</v>
      </c>
      <c r="C49" s="12" t="s">
        <v>113</v>
      </c>
      <c r="D49" s="40" t="s">
        <v>325</v>
      </c>
      <c r="E49" s="141">
        <v>2</v>
      </c>
      <c r="F49" s="17">
        <v>7200</v>
      </c>
      <c r="G49" s="41">
        <v>8007</v>
      </c>
      <c r="H49" s="29"/>
      <c r="I49" s="92">
        <f t="shared" si="3"/>
        <v>111.20833333333333</v>
      </c>
      <c r="J49" s="17">
        <v>2100</v>
      </c>
      <c r="K49" s="41">
        <v>2753</v>
      </c>
      <c r="L49" s="29"/>
      <c r="M49" s="92">
        <f t="shared" si="4"/>
        <v>131.09523809523807</v>
      </c>
      <c r="N49" s="130">
        <v>0</v>
      </c>
      <c r="O49" s="130">
        <v>0</v>
      </c>
      <c r="P49" s="130">
        <f t="shared" si="0"/>
        <v>9300</v>
      </c>
      <c r="Q49" s="130">
        <f t="shared" si="1"/>
        <v>10760</v>
      </c>
      <c r="R49" s="71">
        <f t="shared" si="2"/>
        <v>115.6989247311828</v>
      </c>
      <c r="S49" s="8" t="s">
        <v>1052</v>
      </c>
      <c r="T49" s="3" t="s">
        <v>17</v>
      </c>
    </row>
    <row r="50" spans="1:20" x14ac:dyDescent="0.25">
      <c r="A50" s="215">
        <v>2013</v>
      </c>
      <c r="B50" s="23" t="s">
        <v>20</v>
      </c>
      <c r="C50" s="10" t="s">
        <v>56</v>
      </c>
      <c r="D50" s="40" t="s">
        <v>326</v>
      </c>
      <c r="E50" s="141">
        <v>6</v>
      </c>
      <c r="F50" s="25">
        <v>1359</v>
      </c>
      <c r="G50" s="46">
        <v>576</v>
      </c>
      <c r="H50" s="16"/>
      <c r="I50" s="71">
        <f t="shared" si="3"/>
        <v>42.384105960264904</v>
      </c>
      <c r="J50" s="25">
        <v>681</v>
      </c>
      <c r="K50" s="46">
        <v>221</v>
      </c>
      <c r="L50" s="16"/>
      <c r="M50" s="71">
        <f t="shared" si="4"/>
        <v>32.452276064610871</v>
      </c>
      <c r="N50" s="130">
        <v>0</v>
      </c>
      <c r="O50" s="130">
        <v>0</v>
      </c>
      <c r="P50" s="130">
        <f t="shared" si="0"/>
        <v>2040</v>
      </c>
      <c r="Q50" s="130">
        <f t="shared" si="1"/>
        <v>797</v>
      </c>
      <c r="R50" s="71">
        <f t="shared" si="2"/>
        <v>39.068627450980394</v>
      </c>
      <c r="S50" s="8" t="s">
        <v>1052</v>
      </c>
      <c r="T50" s="3" t="s">
        <v>17</v>
      </c>
    </row>
    <row r="51" spans="1:20" x14ac:dyDescent="0.25">
      <c r="A51" s="215">
        <v>2013</v>
      </c>
      <c r="B51" s="23" t="s">
        <v>20</v>
      </c>
      <c r="C51" s="10" t="s">
        <v>46</v>
      </c>
      <c r="D51" s="40" t="s">
        <v>327</v>
      </c>
      <c r="E51" s="141">
        <v>6</v>
      </c>
      <c r="F51" s="17">
        <v>2450</v>
      </c>
      <c r="G51" s="46">
        <v>849</v>
      </c>
      <c r="H51" s="16"/>
      <c r="I51" s="71">
        <f t="shared" si="3"/>
        <v>34.653061224489797</v>
      </c>
      <c r="J51" s="17">
        <v>517</v>
      </c>
      <c r="K51" s="46">
        <v>611</v>
      </c>
      <c r="L51" s="16"/>
      <c r="M51" s="71">
        <f t="shared" si="4"/>
        <v>118.18181818181819</v>
      </c>
      <c r="N51" s="130">
        <v>0</v>
      </c>
      <c r="O51" s="130">
        <v>0</v>
      </c>
      <c r="P51" s="130">
        <f t="shared" si="0"/>
        <v>2967</v>
      </c>
      <c r="Q51" s="130">
        <f t="shared" si="1"/>
        <v>1460</v>
      </c>
      <c r="R51" s="71">
        <f t="shared" si="2"/>
        <v>49.207954162453653</v>
      </c>
      <c r="S51" s="8" t="s">
        <v>1052</v>
      </c>
      <c r="T51" s="3" t="s">
        <v>17</v>
      </c>
    </row>
    <row r="52" spans="1:20" x14ac:dyDescent="0.25">
      <c r="A52" s="215">
        <v>2013</v>
      </c>
      <c r="B52" s="23" t="s">
        <v>20</v>
      </c>
      <c r="C52" s="10" t="s">
        <v>57</v>
      </c>
      <c r="D52" s="40" t="s">
        <v>328</v>
      </c>
      <c r="E52" s="141">
        <v>6</v>
      </c>
      <c r="F52" s="25">
        <v>1305</v>
      </c>
      <c r="G52" s="46">
        <v>914</v>
      </c>
      <c r="H52" s="16"/>
      <c r="I52" s="71">
        <f t="shared" si="3"/>
        <v>70.038314176245208</v>
      </c>
      <c r="J52" s="25">
        <v>474</v>
      </c>
      <c r="K52" s="46">
        <v>337</v>
      </c>
      <c r="L52" s="16"/>
      <c r="M52" s="71">
        <f t="shared" si="4"/>
        <v>71.097046413502113</v>
      </c>
      <c r="N52" s="130">
        <v>0</v>
      </c>
      <c r="O52" s="130">
        <v>0</v>
      </c>
      <c r="P52" s="130">
        <f t="shared" si="0"/>
        <v>1779</v>
      </c>
      <c r="Q52" s="130">
        <f t="shared" si="1"/>
        <v>1251</v>
      </c>
      <c r="R52" s="71">
        <f t="shared" si="2"/>
        <v>70.320404721753789</v>
      </c>
      <c r="S52" s="8" t="s">
        <v>1052</v>
      </c>
      <c r="T52" s="3" t="s">
        <v>17</v>
      </c>
    </row>
    <row r="53" spans="1:20" x14ac:dyDescent="0.25">
      <c r="A53" s="215">
        <v>2013</v>
      </c>
      <c r="B53" s="23" t="s">
        <v>20</v>
      </c>
      <c r="C53" s="9" t="s">
        <v>23</v>
      </c>
      <c r="D53" s="40" t="s">
        <v>329</v>
      </c>
      <c r="E53" s="141">
        <v>4</v>
      </c>
      <c r="F53" s="17">
        <v>2800</v>
      </c>
      <c r="G53" s="46">
        <v>1558</v>
      </c>
      <c r="H53" s="16"/>
      <c r="I53" s="71">
        <f t="shared" si="3"/>
        <v>55.642857142857139</v>
      </c>
      <c r="J53" s="17">
        <v>1181</v>
      </c>
      <c r="K53" s="46">
        <v>910</v>
      </c>
      <c r="L53" s="16"/>
      <c r="M53" s="71">
        <f t="shared" si="4"/>
        <v>77.053344623200687</v>
      </c>
      <c r="N53" s="130">
        <v>0</v>
      </c>
      <c r="O53" s="130">
        <v>0</v>
      </c>
      <c r="P53" s="130">
        <f t="shared" si="0"/>
        <v>3981</v>
      </c>
      <c r="Q53" s="130">
        <f t="shared" si="1"/>
        <v>2468</v>
      </c>
      <c r="R53" s="71">
        <f t="shared" si="2"/>
        <v>61.994473750313993</v>
      </c>
      <c r="S53" s="8" t="s">
        <v>1052</v>
      </c>
      <c r="T53" s="3" t="s">
        <v>17</v>
      </c>
    </row>
    <row r="54" spans="1:20" x14ac:dyDescent="0.25">
      <c r="A54" s="215">
        <v>2013</v>
      </c>
      <c r="B54" s="23" t="s">
        <v>20</v>
      </c>
      <c r="C54" s="13" t="s">
        <v>316</v>
      </c>
      <c r="D54" s="40" t="s">
        <v>317</v>
      </c>
      <c r="E54" s="141">
        <v>6</v>
      </c>
      <c r="F54" s="25">
        <v>2020</v>
      </c>
      <c r="G54" s="46">
        <v>2541</v>
      </c>
      <c r="H54" s="16"/>
      <c r="I54" s="71">
        <f t="shared" si="3"/>
        <v>125.79207920792079</v>
      </c>
      <c r="J54" s="25">
        <v>888</v>
      </c>
      <c r="K54" s="46">
        <v>323</v>
      </c>
      <c r="L54" s="16"/>
      <c r="M54" s="71">
        <f t="shared" si="4"/>
        <v>36.373873873873876</v>
      </c>
      <c r="N54" s="130">
        <v>0</v>
      </c>
      <c r="O54" s="130">
        <v>0</v>
      </c>
      <c r="P54" s="130">
        <f t="shared" si="0"/>
        <v>2908</v>
      </c>
      <c r="Q54" s="130">
        <f t="shared" si="1"/>
        <v>2864</v>
      </c>
      <c r="R54" s="71">
        <f t="shared" si="2"/>
        <v>98.486932599724895</v>
      </c>
      <c r="S54" s="8" t="s">
        <v>1052</v>
      </c>
      <c r="T54" s="3" t="s">
        <v>17</v>
      </c>
    </row>
    <row r="55" spans="1:20" x14ac:dyDescent="0.25">
      <c r="A55" s="215">
        <v>2013</v>
      </c>
      <c r="B55" s="23" t="s">
        <v>20</v>
      </c>
      <c r="C55" s="10" t="s">
        <v>47</v>
      </c>
      <c r="D55" s="40" t="s">
        <v>330</v>
      </c>
      <c r="E55" s="141">
        <v>6</v>
      </c>
      <c r="F55" s="17">
        <v>1024</v>
      </c>
      <c r="G55" s="46">
        <v>846</v>
      </c>
      <c r="H55" s="16"/>
      <c r="I55" s="71">
        <f t="shared" si="3"/>
        <v>82.6171875</v>
      </c>
      <c r="J55" s="17">
        <v>358</v>
      </c>
      <c r="K55" s="46">
        <v>122</v>
      </c>
      <c r="L55" s="16"/>
      <c r="M55" s="71">
        <f t="shared" si="4"/>
        <v>34.07821229050279</v>
      </c>
      <c r="N55" s="130">
        <v>0</v>
      </c>
      <c r="O55" s="130">
        <v>0</v>
      </c>
      <c r="P55" s="130">
        <f t="shared" si="0"/>
        <v>1382</v>
      </c>
      <c r="Q55" s="130">
        <f t="shared" si="1"/>
        <v>968</v>
      </c>
      <c r="R55" s="71">
        <f t="shared" si="2"/>
        <v>70.043415340086838</v>
      </c>
      <c r="S55" s="8" t="s">
        <v>1052</v>
      </c>
      <c r="T55" s="3" t="s">
        <v>17</v>
      </c>
    </row>
    <row r="56" spans="1:20" x14ac:dyDescent="0.25">
      <c r="A56" s="216">
        <v>2013</v>
      </c>
      <c r="B56" s="34" t="s">
        <v>20</v>
      </c>
      <c r="C56" s="12" t="s">
        <v>114</v>
      </c>
      <c r="D56" s="40" t="s">
        <v>331</v>
      </c>
      <c r="E56" s="141">
        <v>1</v>
      </c>
      <c r="F56" s="17">
        <v>7311</v>
      </c>
      <c r="G56" s="41">
        <v>7535</v>
      </c>
      <c r="H56" s="29">
        <v>3587</v>
      </c>
      <c r="I56" s="92">
        <f>(G56+H56)/F56*100</f>
        <v>152.12693202024349</v>
      </c>
      <c r="J56" s="17">
        <v>1628</v>
      </c>
      <c r="K56" s="41">
        <v>2191</v>
      </c>
      <c r="L56" s="29">
        <v>1212</v>
      </c>
      <c r="M56" s="92">
        <f>(K56+L56)/J56*100</f>
        <v>209.02948402948405</v>
      </c>
      <c r="N56" s="130">
        <v>0</v>
      </c>
      <c r="O56" s="130">
        <v>0</v>
      </c>
      <c r="P56" s="130">
        <f t="shared" si="0"/>
        <v>8939</v>
      </c>
      <c r="Q56" s="130">
        <f t="shared" si="1"/>
        <v>14525</v>
      </c>
      <c r="R56" s="71">
        <f t="shared" si="2"/>
        <v>162.4902114330462</v>
      </c>
      <c r="S56" s="8" t="s">
        <v>1052</v>
      </c>
      <c r="T56" s="27"/>
    </row>
    <row r="57" spans="1:20" x14ac:dyDescent="0.25">
      <c r="A57" s="215">
        <v>2013</v>
      </c>
      <c r="B57" s="23" t="s">
        <v>20</v>
      </c>
      <c r="C57" s="10" t="s">
        <v>88</v>
      </c>
      <c r="D57" s="40" t="s">
        <v>332</v>
      </c>
      <c r="E57" s="141">
        <v>6</v>
      </c>
      <c r="F57" s="25">
        <v>2418</v>
      </c>
      <c r="G57" s="46">
        <v>1504</v>
      </c>
      <c r="H57" s="16"/>
      <c r="I57" s="71">
        <f t="shared" ref="I57:I78" si="5">G57/F57*100</f>
        <v>62.200165425971875</v>
      </c>
      <c r="J57" s="25">
        <v>640</v>
      </c>
      <c r="K57" s="46">
        <v>425</v>
      </c>
      <c r="L57" s="16"/>
      <c r="M57" s="71">
        <f t="shared" ref="M57:M78" si="6">K57/J57*100</f>
        <v>66.40625</v>
      </c>
      <c r="N57" s="130">
        <v>0</v>
      </c>
      <c r="O57" s="130">
        <v>0</v>
      </c>
      <c r="P57" s="130">
        <f t="shared" si="0"/>
        <v>3058</v>
      </c>
      <c r="Q57" s="130">
        <f t="shared" si="1"/>
        <v>1929</v>
      </c>
      <c r="R57" s="71">
        <f t="shared" si="2"/>
        <v>63.080444735120999</v>
      </c>
      <c r="S57" s="8" t="s">
        <v>1052</v>
      </c>
      <c r="T57" s="3" t="s">
        <v>17</v>
      </c>
    </row>
    <row r="58" spans="1:20" x14ac:dyDescent="0.25">
      <c r="A58" s="215">
        <v>2013</v>
      </c>
      <c r="B58" s="23" t="s">
        <v>20</v>
      </c>
      <c r="C58" s="10" t="s">
        <v>58</v>
      </c>
      <c r="D58" s="40" t="s">
        <v>333</v>
      </c>
      <c r="E58" s="141">
        <v>6</v>
      </c>
      <c r="F58" s="25">
        <v>1613</v>
      </c>
      <c r="G58" s="46">
        <v>1258</v>
      </c>
      <c r="H58" s="16"/>
      <c r="I58" s="71">
        <f t="shared" si="5"/>
        <v>77.991320520768753</v>
      </c>
      <c r="J58" s="25">
        <v>630</v>
      </c>
      <c r="K58" s="46">
        <v>481</v>
      </c>
      <c r="L58" s="16"/>
      <c r="M58" s="71">
        <f t="shared" si="6"/>
        <v>76.349206349206341</v>
      </c>
      <c r="N58" s="130">
        <v>1</v>
      </c>
      <c r="O58" s="130">
        <v>0</v>
      </c>
      <c r="P58" s="130">
        <f t="shared" si="0"/>
        <v>2243</v>
      </c>
      <c r="Q58" s="130">
        <f t="shared" si="1"/>
        <v>1739</v>
      </c>
      <c r="R58" s="71">
        <f t="shared" si="2"/>
        <v>77.53009362460989</v>
      </c>
      <c r="S58" s="8" t="s">
        <v>1052</v>
      </c>
      <c r="T58" s="3" t="s">
        <v>17</v>
      </c>
    </row>
    <row r="59" spans="1:20" x14ac:dyDescent="0.25">
      <c r="A59" s="215">
        <v>2013</v>
      </c>
      <c r="B59" s="23" t="s">
        <v>20</v>
      </c>
      <c r="C59" s="10" t="s">
        <v>59</v>
      </c>
      <c r="D59" s="40" t="s">
        <v>334</v>
      </c>
      <c r="E59" s="141">
        <v>6</v>
      </c>
      <c r="F59" s="25">
        <v>525</v>
      </c>
      <c r="G59" s="46">
        <v>386</v>
      </c>
      <c r="H59" s="16"/>
      <c r="I59" s="71">
        <f t="shared" si="5"/>
        <v>73.523809523809518</v>
      </c>
      <c r="J59" s="25">
        <v>213</v>
      </c>
      <c r="K59" s="46">
        <v>168</v>
      </c>
      <c r="L59" s="16"/>
      <c r="M59" s="71">
        <f t="shared" si="6"/>
        <v>78.873239436619713</v>
      </c>
      <c r="N59" s="130">
        <v>0</v>
      </c>
      <c r="O59" s="130">
        <v>0</v>
      </c>
      <c r="P59" s="130">
        <f t="shared" si="0"/>
        <v>738</v>
      </c>
      <c r="Q59" s="130">
        <f t="shared" si="1"/>
        <v>554</v>
      </c>
      <c r="R59" s="71">
        <f t="shared" si="2"/>
        <v>75.06775067750678</v>
      </c>
      <c r="S59" s="8" t="s">
        <v>1052</v>
      </c>
      <c r="T59" s="3" t="s">
        <v>17</v>
      </c>
    </row>
    <row r="60" spans="1:20" x14ac:dyDescent="0.25">
      <c r="A60" s="216">
        <v>2013</v>
      </c>
      <c r="B60" s="34" t="s">
        <v>20</v>
      </c>
      <c r="C60" s="12" t="s">
        <v>115</v>
      </c>
      <c r="D60" s="40" t="s">
        <v>335</v>
      </c>
      <c r="E60" s="141">
        <v>2</v>
      </c>
      <c r="F60" s="17">
        <v>3500</v>
      </c>
      <c r="G60" s="41">
        <v>2504</v>
      </c>
      <c r="H60" s="29"/>
      <c r="I60" s="92">
        <f t="shared" si="5"/>
        <v>71.542857142857144</v>
      </c>
      <c r="J60" s="17">
        <v>1000</v>
      </c>
      <c r="K60" s="41">
        <v>585</v>
      </c>
      <c r="L60" s="29"/>
      <c r="M60" s="92">
        <f t="shared" si="6"/>
        <v>58.5</v>
      </c>
      <c r="N60" s="130">
        <v>0</v>
      </c>
      <c r="O60" s="130">
        <v>0</v>
      </c>
      <c r="P60" s="130">
        <f t="shared" si="0"/>
        <v>4500</v>
      </c>
      <c r="Q60" s="130">
        <f t="shared" si="1"/>
        <v>3089</v>
      </c>
      <c r="R60" s="71">
        <f t="shared" si="2"/>
        <v>68.644444444444446</v>
      </c>
      <c r="S60" s="8" t="s">
        <v>1052</v>
      </c>
      <c r="T60" s="3" t="s">
        <v>17</v>
      </c>
    </row>
    <row r="61" spans="1:20" x14ac:dyDescent="0.25">
      <c r="A61" s="215">
        <v>2013</v>
      </c>
      <c r="B61" s="23" t="s">
        <v>20</v>
      </c>
      <c r="C61" s="10" t="s">
        <v>48</v>
      </c>
      <c r="D61" s="40" t="s">
        <v>336</v>
      </c>
      <c r="E61" s="141">
        <v>6</v>
      </c>
      <c r="F61" s="17">
        <v>1325</v>
      </c>
      <c r="G61" s="46">
        <v>1065</v>
      </c>
      <c r="H61" s="16"/>
      <c r="I61" s="71">
        <f t="shared" si="5"/>
        <v>80.377358490566039</v>
      </c>
      <c r="J61" s="17">
        <v>530</v>
      </c>
      <c r="K61" s="46">
        <v>420</v>
      </c>
      <c r="L61" s="16"/>
      <c r="M61" s="71">
        <f t="shared" si="6"/>
        <v>79.245283018867923</v>
      </c>
      <c r="N61" s="130">
        <v>0</v>
      </c>
      <c r="O61" s="130">
        <v>0</v>
      </c>
      <c r="P61" s="130">
        <f t="shared" si="0"/>
        <v>1855</v>
      </c>
      <c r="Q61" s="130">
        <f t="shared" si="1"/>
        <v>1485</v>
      </c>
      <c r="R61" s="71">
        <f t="shared" si="2"/>
        <v>80.053908355795144</v>
      </c>
      <c r="S61" s="8" t="s">
        <v>1052</v>
      </c>
      <c r="T61" s="3" t="s">
        <v>17</v>
      </c>
    </row>
    <row r="62" spans="1:20" x14ac:dyDescent="0.25">
      <c r="A62" s="215">
        <v>2013</v>
      </c>
      <c r="B62" s="23" t="s">
        <v>20</v>
      </c>
      <c r="C62" s="13" t="s">
        <v>1239</v>
      </c>
      <c r="D62" s="40" t="s">
        <v>337</v>
      </c>
      <c r="E62" s="141">
        <v>6</v>
      </c>
      <c r="F62" s="25">
        <v>600</v>
      </c>
      <c r="G62" s="46">
        <v>181</v>
      </c>
      <c r="H62" s="16"/>
      <c r="I62" s="71">
        <f t="shared" si="5"/>
        <v>30.166666666666668</v>
      </c>
      <c r="J62" s="25">
        <v>130</v>
      </c>
      <c r="K62" s="46">
        <v>34</v>
      </c>
      <c r="L62" s="16"/>
      <c r="M62" s="71">
        <f t="shared" si="6"/>
        <v>26.153846153846157</v>
      </c>
      <c r="N62" s="130">
        <v>0</v>
      </c>
      <c r="O62" s="130">
        <v>0</v>
      </c>
      <c r="P62" s="130">
        <f t="shared" si="0"/>
        <v>730</v>
      </c>
      <c r="Q62" s="130">
        <f t="shared" si="1"/>
        <v>215</v>
      </c>
      <c r="R62" s="71">
        <f t="shared" si="2"/>
        <v>29.452054794520549</v>
      </c>
      <c r="S62" s="8" t="s">
        <v>1052</v>
      </c>
      <c r="T62" s="3" t="s">
        <v>17</v>
      </c>
    </row>
    <row r="63" spans="1:20" x14ac:dyDescent="0.25">
      <c r="A63" s="215">
        <v>2013</v>
      </c>
      <c r="B63" s="23" t="s">
        <v>20</v>
      </c>
      <c r="C63" s="10" t="s">
        <v>1242</v>
      </c>
      <c r="D63" s="40" t="s">
        <v>338</v>
      </c>
      <c r="E63" s="141">
        <v>6</v>
      </c>
      <c r="F63" s="17">
        <v>594</v>
      </c>
      <c r="G63" s="46">
        <v>391</v>
      </c>
      <c r="H63" s="16"/>
      <c r="I63" s="71">
        <f t="shared" si="5"/>
        <v>65.82491582491582</v>
      </c>
      <c r="J63" s="17">
        <v>250</v>
      </c>
      <c r="K63" s="46">
        <v>211</v>
      </c>
      <c r="L63" s="16"/>
      <c r="M63" s="71">
        <f t="shared" si="6"/>
        <v>84.399999999999991</v>
      </c>
      <c r="N63" s="130">
        <v>0</v>
      </c>
      <c r="O63" s="130">
        <v>0</v>
      </c>
      <c r="P63" s="130">
        <f t="shared" si="0"/>
        <v>844</v>
      </c>
      <c r="Q63" s="130">
        <f t="shared" si="1"/>
        <v>602</v>
      </c>
      <c r="R63" s="71">
        <f t="shared" si="2"/>
        <v>71.327014218009481</v>
      </c>
      <c r="S63" s="8" t="s">
        <v>1052</v>
      </c>
      <c r="T63" s="3" t="s">
        <v>17</v>
      </c>
    </row>
    <row r="64" spans="1:20" x14ac:dyDescent="0.25">
      <c r="A64" s="215">
        <v>2013</v>
      </c>
      <c r="B64" s="23" t="s">
        <v>20</v>
      </c>
      <c r="C64" s="13" t="s">
        <v>72</v>
      </c>
      <c r="D64" s="40" t="s">
        <v>339</v>
      </c>
      <c r="E64" s="141">
        <v>5</v>
      </c>
      <c r="F64" s="25">
        <v>3151</v>
      </c>
      <c r="G64" s="46">
        <v>1742</v>
      </c>
      <c r="H64" s="16"/>
      <c r="I64" s="71">
        <f t="shared" si="5"/>
        <v>55.284036813709939</v>
      </c>
      <c r="J64" s="25">
        <v>130</v>
      </c>
      <c r="K64" s="46">
        <v>324</v>
      </c>
      <c r="L64" s="16"/>
      <c r="M64" s="71">
        <f t="shared" si="6"/>
        <v>249.23076923076923</v>
      </c>
      <c r="N64" s="130">
        <v>0</v>
      </c>
      <c r="O64" s="130">
        <v>0</v>
      </c>
      <c r="P64" s="130">
        <f t="shared" si="0"/>
        <v>3281</v>
      </c>
      <c r="Q64" s="130">
        <f t="shared" si="1"/>
        <v>2066</v>
      </c>
      <c r="R64" s="71">
        <f t="shared" si="2"/>
        <v>62.968607131971957</v>
      </c>
      <c r="S64" s="8" t="s">
        <v>1052</v>
      </c>
      <c r="T64" s="3" t="s">
        <v>17</v>
      </c>
    </row>
    <row r="65" spans="1:20" x14ac:dyDescent="0.25">
      <c r="A65" s="215">
        <v>2013</v>
      </c>
      <c r="B65" s="23" t="s">
        <v>20</v>
      </c>
      <c r="C65" s="13" t="s">
        <v>73</v>
      </c>
      <c r="D65" s="40" t="s">
        <v>340</v>
      </c>
      <c r="E65" s="141">
        <v>6</v>
      </c>
      <c r="F65" s="25">
        <v>551</v>
      </c>
      <c r="G65" s="25">
        <v>843</v>
      </c>
      <c r="H65" s="16"/>
      <c r="I65" s="71">
        <f t="shared" si="5"/>
        <v>152.994555353902</v>
      </c>
      <c r="J65" s="25">
        <v>122</v>
      </c>
      <c r="K65" s="25">
        <v>172</v>
      </c>
      <c r="L65" s="16"/>
      <c r="M65" s="71">
        <f t="shared" si="6"/>
        <v>140.98360655737704</v>
      </c>
      <c r="N65" s="130">
        <v>0</v>
      </c>
      <c r="O65" s="130">
        <v>0</v>
      </c>
      <c r="P65" s="130">
        <f t="shared" si="0"/>
        <v>673</v>
      </c>
      <c r="Q65" s="130">
        <f t="shared" si="1"/>
        <v>1015</v>
      </c>
      <c r="R65" s="71">
        <f t="shared" si="2"/>
        <v>150.81723625557206</v>
      </c>
      <c r="S65" s="8" t="s">
        <v>1052</v>
      </c>
      <c r="T65" s="3" t="s">
        <v>17</v>
      </c>
    </row>
    <row r="66" spans="1:20" x14ac:dyDescent="0.25">
      <c r="A66" s="215">
        <v>2013</v>
      </c>
      <c r="B66" s="23" t="s">
        <v>20</v>
      </c>
      <c r="C66" s="10" t="s">
        <v>60</v>
      </c>
      <c r="D66" s="40" t="s">
        <v>341</v>
      </c>
      <c r="E66" s="141">
        <v>6</v>
      </c>
      <c r="F66" s="25">
        <v>645</v>
      </c>
      <c r="G66" s="46">
        <v>481</v>
      </c>
      <c r="H66" s="16"/>
      <c r="I66" s="71">
        <f t="shared" si="5"/>
        <v>74.573643410852711</v>
      </c>
      <c r="J66" s="25">
        <v>255</v>
      </c>
      <c r="K66" s="46">
        <v>153</v>
      </c>
      <c r="L66" s="16"/>
      <c r="M66" s="71">
        <f t="shared" si="6"/>
        <v>60</v>
      </c>
      <c r="N66" s="130">
        <v>0</v>
      </c>
      <c r="O66" s="130">
        <v>0</v>
      </c>
      <c r="P66" s="130">
        <f t="shared" si="0"/>
        <v>900</v>
      </c>
      <c r="Q66" s="130">
        <f t="shared" si="1"/>
        <v>634</v>
      </c>
      <c r="R66" s="71">
        <f t="shared" si="2"/>
        <v>70.444444444444443</v>
      </c>
      <c r="S66" s="8" t="s">
        <v>1052</v>
      </c>
      <c r="T66" s="3" t="s">
        <v>17</v>
      </c>
    </row>
    <row r="67" spans="1:20" x14ac:dyDescent="0.25">
      <c r="A67" s="215">
        <v>2013</v>
      </c>
      <c r="B67" s="23" t="s">
        <v>20</v>
      </c>
      <c r="C67" s="10" t="s">
        <v>89</v>
      </c>
      <c r="D67" s="40" t="s">
        <v>342</v>
      </c>
      <c r="E67" s="141">
        <v>6</v>
      </c>
      <c r="F67" s="25">
        <v>659</v>
      </c>
      <c r="G67" s="46">
        <v>642</v>
      </c>
      <c r="H67" s="16"/>
      <c r="I67" s="71">
        <f t="shared" si="5"/>
        <v>97.420333839150231</v>
      </c>
      <c r="J67" s="25">
        <v>206</v>
      </c>
      <c r="K67" s="46">
        <v>150</v>
      </c>
      <c r="L67" s="16"/>
      <c r="M67" s="71">
        <f t="shared" si="6"/>
        <v>72.815533980582529</v>
      </c>
      <c r="N67" s="130">
        <v>0</v>
      </c>
      <c r="O67" s="130">
        <v>0</v>
      </c>
      <c r="P67" s="130">
        <f t="shared" si="0"/>
        <v>865</v>
      </c>
      <c r="Q67" s="130">
        <f t="shared" si="1"/>
        <v>792</v>
      </c>
      <c r="R67" s="71">
        <f t="shared" si="2"/>
        <v>91.560693641618499</v>
      </c>
      <c r="S67" s="8" t="s">
        <v>1052</v>
      </c>
      <c r="T67" s="3" t="s">
        <v>17</v>
      </c>
    </row>
    <row r="68" spans="1:20" x14ac:dyDescent="0.25">
      <c r="A68" s="216">
        <v>2013</v>
      </c>
      <c r="B68" s="34" t="s">
        <v>20</v>
      </c>
      <c r="C68" s="12" t="s">
        <v>116</v>
      </c>
      <c r="D68" s="40" t="s">
        <v>343</v>
      </c>
      <c r="E68" s="141">
        <v>1</v>
      </c>
      <c r="F68" s="17">
        <v>8776</v>
      </c>
      <c r="G68" s="41">
        <v>8674</v>
      </c>
      <c r="H68" s="29"/>
      <c r="I68" s="92">
        <f t="shared" si="5"/>
        <v>98.837739288969914</v>
      </c>
      <c r="J68" s="17">
        <v>1596</v>
      </c>
      <c r="K68" s="41">
        <v>3005</v>
      </c>
      <c r="L68" s="29"/>
      <c r="M68" s="92">
        <f t="shared" si="6"/>
        <v>188.28320802005013</v>
      </c>
      <c r="N68" s="130">
        <v>0</v>
      </c>
      <c r="O68" s="130">
        <v>0</v>
      </c>
      <c r="P68" s="130">
        <f t="shared" si="0"/>
        <v>10372</v>
      </c>
      <c r="Q68" s="130">
        <f t="shared" si="1"/>
        <v>11679</v>
      </c>
      <c r="R68" s="71">
        <f t="shared" si="2"/>
        <v>112.60123409178557</v>
      </c>
      <c r="S68" s="8" t="s">
        <v>1052</v>
      </c>
      <c r="T68" s="3" t="s">
        <v>17</v>
      </c>
    </row>
    <row r="69" spans="1:20" x14ac:dyDescent="0.25">
      <c r="A69" s="215">
        <v>2013</v>
      </c>
      <c r="B69" s="23" t="s">
        <v>20</v>
      </c>
      <c r="C69" s="10" t="s">
        <v>127</v>
      </c>
      <c r="D69" s="40" t="s">
        <v>344</v>
      </c>
      <c r="E69" s="141">
        <v>6</v>
      </c>
      <c r="F69" s="17">
        <v>1450</v>
      </c>
      <c r="G69" s="46">
        <v>822</v>
      </c>
      <c r="H69" s="16"/>
      <c r="I69" s="71">
        <f t="shared" si="5"/>
        <v>56.689655172413786</v>
      </c>
      <c r="J69" s="17">
        <v>550</v>
      </c>
      <c r="K69" s="46">
        <v>362</v>
      </c>
      <c r="L69" s="16"/>
      <c r="M69" s="71">
        <f t="shared" si="6"/>
        <v>65.818181818181813</v>
      </c>
      <c r="N69" s="130">
        <v>3</v>
      </c>
      <c r="O69" s="130">
        <v>0</v>
      </c>
      <c r="P69" s="130">
        <f t="shared" si="0"/>
        <v>2000</v>
      </c>
      <c r="Q69" s="130">
        <f t="shared" si="1"/>
        <v>1184</v>
      </c>
      <c r="R69" s="71">
        <f t="shared" si="2"/>
        <v>59.199999999999996</v>
      </c>
      <c r="S69" s="8" t="s">
        <v>1052</v>
      </c>
      <c r="T69" s="3" t="s">
        <v>17</v>
      </c>
    </row>
    <row r="70" spans="1:20" x14ac:dyDescent="0.25">
      <c r="A70" s="215">
        <v>2013</v>
      </c>
      <c r="B70" s="23" t="s">
        <v>20</v>
      </c>
      <c r="C70" s="10" t="s">
        <v>90</v>
      </c>
      <c r="D70" s="40" t="s">
        <v>345</v>
      </c>
      <c r="E70" s="141">
        <v>6</v>
      </c>
      <c r="F70" s="25">
        <v>1178</v>
      </c>
      <c r="G70" s="46">
        <v>823</v>
      </c>
      <c r="H70" s="16"/>
      <c r="I70" s="71">
        <f t="shared" si="5"/>
        <v>69.864176570458397</v>
      </c>
      <c r="J70" s="25">
        <v>258</v>
      </c>
      <c r="K70" s="46">
        <v>247</v>
      </c>
      <c r="L70" s="16"/>
      <c r="M70" s="71">
        <f t="shared" si="6"/>
        <v>95.736434108527135</v>
      </c>
      <c r="N70" s="130">
        <v>0</v>
      </c>
      <c r="O70" s="130">
        <v>0</v>
      </c>
      <c r="P70" s="130">
        <f t="shared" si="0"/>
        <v>1436</v>
      </c>
      <c r="Q70" s="130">
        <f t="shared" si="1"/>
        <v>1070</v>
      </c>
      <c r="R70" s="71">
        <f t="shared" si="2"/>
        <v>74.512534818941504</v>
      </c>
      <c r="S70" s="8" t="s">
        <v>1052</v>
      </c>
      <c r="T70" s="3" t="s">
        <v>17</v>
      </c>
    </row>
    <row r="71" spans="1:20" x14ac:dyDescent="0.25">
      <c r="A71" s="215">
        <v>2013</v>
      </c>
      <c r="B71" s="23" t="s">
        <v>20</v>
      </c>
      <c r="C71" s="52" t="s">
        <v>278</v>
      </c>
      <c r="D71" s="40" t="s">
        <v>346</v>
      </c>
      <c r="E71" s="141">
        <v>6</v>
      </c>
      <c r="F71" s="25">
        <v>1550</v>
      </c>
      <c r="G71" s="46">
        <v>1030</v>
      </c>
      <c r="H71" s="16"/>
      <c r="I71" s="71">
        <f t="shared" si="5"/>
        <v>66.451612903225808</v>
      </c>
      <c r="J71" s="25">
        <v>420</v>
      </c>
      <c r="K71" s="46">
        <v>247</v>
      </c>
      <c r="L71" s="16"/>
      <c r="M71" s="71">
        <f t="shared" si="6"/>
        <v>58.80952380952381</v>
      </c>
      <c r="N71" s="130">
        <v>0</v>
      </c>
      <c r="O71" s="130">
        <v>0</v>
      </c>
      <c r="P71" s="130">
        <f t="shared" si="0"/>
        <v>1970</v>
      </c>
      <c r="Q71" s="130">
        <f t="shared" si="1"/>
        <v>1277</v>
      </c>
      <c r="R71" s="71">
        <f t="shared" si="2"/>
        <v>64.82233502538071</v>
      </c>
      <c r="S71" s="8" t="s">
        <v>1052</v>
      </c>
      <c r="T71" s="3" t="s">
        <v>17</v>
      </c>
    </row>
    <row r="72" spans="1:20" x14ac:dyDescent="0.25">
      <c r="A72" s="215">
        <v>2013</v>
      </c>
      <c r="B72" s="23" t="s">
        <v>20</v>
      </c>
      <c r="C72" s="13" t="s">
        <v>74</v>
      </c>
      <c r="D72" s="40" t="s">
        <v>347</v>
      </c>
      <c r="E72" s="141">
        <v>5</v>
      </c>
      <c r="F72" s="25">
        <v>2100</v>
      </c>
      <c r="G72" s="46">
        <v>1911</v>
      </c>
      <c r="H72" s="16"/>
      <c r="I72" s="71">
        <f t="shared" si="5"/>
        <v>91</v>
      </c>
      <c r="J72" s="25">
        <v>378</v>
      </c>
      <c r="K72" s="46">
        <v>353</v>
      </c>
      <c r="L72" s="16"/>
      <c r="M72" s="71">
        <f t="shared" si="6"/>
        <v>93.386243386243379</v>
      </c>
      <c r="N72" s="130">
        <v>0</v>
      </c>
      <c r="O72" s="130">
        <v>0</v>
      </c>
      <c r="P72" s="130">
        <f t="shared" ref="P72:P135" si="7">F72+J72</f>
        <v>2478</v>
      </c>
      <c r="Q72" s="130">
        <f t="shared" ref="Q72:Q135" si="8">G72+H72+K72+L72</f>
        <v>2264</v>
      </c>
      <c r="R72" s="71">
        <f t="shared" ref="R72:R135" si="9">Q72/P72*100</f>
        <v>91.364003228410013</v>
      </c>
      <c r="S72" s="8" t="s">
        <v>1052</v>
      </c>
      <c r="T72" s="3" t="s">
        <v>17</v>
      </c>
    </row>
    <row r="73" spans="1:20" x14ac:dyDescent="0.25">
      <c r="A73" s="216">
        <v>2013</v>
      </c>
      <c r="B73" s="34" t="s">
        <v>20</v>
      </c>
      <c r="C73" s="12" t="s">
        <v>117</v>
      </c>
      <c r="D73" s="40" t="s">
        <v>348</v>
      </c>
      <c r="E73" s="141">
        <v>2</v>
      </c>
      <c r="F73" s="17">
        <v>2985</v>
      </c>
      <c r="G73" s="41">
        <v>2506</v>
      </c>
      <c r="H73" s="29"/>
      <c r="I73" s="92">
        <f t="shared" si="5"/>
        <v>83.953098827470683</v>
      </c>
      <c r="J73" s="17">
        <v>614</v>
      </c>
      <c r="K73" s="41">
        <v>588</v>
      </c>
      <c r="L73" s="29"/>
      <c r="M73" s="92">
        <f t="shared" si="6"/>
        <v>95.765472312703579</v>
      </c>
      <c r="N73" s="130">
        <v>0</v>
      </c>
      <c r="O73" s="130">
        <v>0</v>
      </c>
      <c r="P73" s="130">
        <f t="shared" si="7"/>
        <v>3599</v>
      </c>
      <c r="Q73" s="130">
        <f t="shared" si="8"/>
        <v>3094</v>
      </c>
      <c r="R73" s="71">
        <f t="shared" si="9"/>
        <v>85.968324534592938</v>
      </c>
      <c r="S73" s="8" t="s">
        <v>1052</v>
      </c>
      <c r="T73" s="3" t="s">
        <v>17</v>
      </c>
    </row>
    <row r="74" spans="1:20" x14ac:dyDescent="0.25">
      <c r="A74" s="215">
        <v>2013</v>
      </c>
      <c r="B74" s="23" t="s">
        <v>20</v>
      </c>
      <c r="C74" s="10" t="s">
        <v>91</v>
      </c>
      <c r="D74" s="40" t="s">
        <v>349</v>
      </c>
      <c r="E74" s="141">
        <v>6</v>
      </c>
      <c r="F74" s="25">
        <v>647</v>
      </c>
      <c r="G74" s="46">
        <v>533</v>
      </c>
      <c r="H74" s="16"/>
      <c r="I74" s="71">
        <f t="shared" si="5"/>
        <v>82.38021638330757</v>
      </c>
      <c r="J74" s="25">
        <v>243</v>
      </c>
      <c r="K74" s="46">
        <v>175</v>
      </c>
      <c r="L74" s="16"/>
      <c r="M74" s="71">
        <f t="shared" si="6"/>
        <v>72.016460905349803</v>
      </c>
      <c r="N74" s="130">
        <v>0</v>
      </c>
      <c r="O74" s="130">
        <v>0</v>
      </c>
      <c r="P74" s="130">
        <f t="shared" si="7"/>
        <v>890</v>
      </c>
      <c r="Q74" s="130">
        <f t="shared" si="8"/>
        <v>708</v>
      </c>
      <c r="R74" s="71">
        <f t="shared" si="9"/>
        <v>79.550561797752806</v>
      </c>
      <c r="S74" s="8" t="s">
        <v>1052</v>
      </c>
      <c r="T74" s="3" t="s">
        <v>17</v>
      </c>
    </row>
    <row r="75" spans="1:20" x14ac:dyDescent="0.25">
      <c r="A75" s="215">
        <v>2013</v>
      </c>
      <c r="B75" s="23" t="s">
        <v>20</v>
      </c>
      <c r="C75" s="13" t="s">
        <v>1249</v>
      </c>
      <c r="D75" s="40" t="s">
        <v>350</v>
      </c>
      <c r="E75" s="141">
        <v>6</v>
      </c>
      <c r="F75" s="25">
        <v>1800</v>
      </c>
      <c r="G75" s="46">
        <v>1275</v>
      </c>
      <c r="H75" s="16"/>
      <c r="I75" s="71">
        <f t="shared" si="5"/>
        <v>70.833333333333343</v>
      </c>
      <c r="J75" s="25">
        <v>400</v>
      </c>
      <c r="K75" s="46">
        <v>317</v>
      </c>
      <c r="L75" s="16"/>
      <c r="M75" s="71">
        <f t="shared" si="6"/>
        <v>79.25</v>
      </c>
      <c r="N75" s="130">
        <v>0</v>
      </c>
      <c r="O75" s="130">
        <v>0</v>
      </c>
      <c r="P75" s="130">
        <f t="shared" si="7"/>
        <v>2200</v>
      </c>
      <c r="Q75" s="130">
        <f t="shared" si="8"/>
        <v>1592</v>
      </c>
      <c r="R75" s="71">
        <f t="shared" si="9"/>
        <v>72.36363636363636</v>
      </c>
      <c r="S75" s="8" t="s">
        <v>1052</v>
      </c>
      <c r="T75" s="3" t="s">
        <v>17</v>
      </c>
    </row>
    <row r="76" spans="1:20" x14ac:dyDescent="0.25">
      <c r="A76" s="215">
        <v>2013</v>
      </c>
      <c r="B76" s="23" t="s">
        <v>20</v>
      </c>
      <c r="C76" s="10" t="s">
        <v>61</v>
      </c>
      <c r="D76" s="40" t="s">
        <v>351</v>
      </c>
      <c r="E76" s="141">
        <v>6</v>
      </c>
      <c r="F76" s="25">
        <v>1015</v>
      </c>
      <c r="G76" s="46">
        <v>559</v>
      </c>
      <c r="H76" s="16"/>
      <c r="I76" s="71">
        <f t="shared" si="5"/>
        <v>55.073891625615765</v>
      </c>
      <c r="J76" s="25">
        <v>585</v>
      </c>
      <c r="K76" s="46">
        <v>282</v>
      </c>
      <c r="L76" s="16"/>
      <c r="M76" s="71">
        <f t="shared" si="6"/>
        <v>48.205128205128204</v>
      </c>
      <c r="N76" s="130">
        <v>0</v>
      </c>
      <c r="O76" s="130">
        <v>0</v>
      </c>
      <c r="P76" s="130">
        <f t="shared" si="7"/>
        <v>1600</v>
      </c>
      <c r="Q76" s="130">
        <f t="shared" si="8"/>
        <v>841</v>
      </c>
      <c r="R76" s="71">
        <f t="shared" si="9"/>
        <v>52.5625</v>
      </c>
      <c r="S76" s="8" t="s">
        <v>1052</v>
      </c>
      <c r="T76" s="3" t="s">
        <v>17</v>
      </c>
    </row>
    <row r="77" spans="1:20" x14ac:dyDescent="0.25">
      <c r="A77" s="215">
        <v>2013</v>
      </c>
      <c r="B77" s="23" t="s">
        <v>20</v>
      </c>
      <c r="C77" s="10" t="s">
        <v>28</v>
      </c>
      <c r="D77" s="40" t="s">
        <v>352</v>
      </c>
      <c r="E77" s="141">
        <v>6</v>
      </c>
      <c r="F77" s="17">
        <v>1600</v>
      </c>
      <c r="G77" s="46">
        <v>570</v>
      </c>
      <c r="H77" s="16"/>
      <c r="I77" s="71">
        <f t="shared" si="5"/>
        <v>35.625</v>
      </c>
      <c r="J77" s="17">
        <v>418</v>
      </c>
      <c r="K77" s="46">
        <v>405</v>
      </c>
      <c r="L77" s="16"/>
      <c r="M77" s="71">
        <f t="shared" si="6"/>
        <v>96.889952153110045</v>
      </c>
      <c r="N77" s="130">
        <v>0</v>
      </c>
      <c r="O77" s="130">
        <v>0</v>
      </c>
      <c r="P77" s="130">
        <f t="shared" si="7"/>
        <v>2018</v>
      </c>
      <c r="Q77" s="130">
        <f t="shared" si="8"/>
        <v>975</v>
      </c>
      <c r="R77" s="71">
        <f t="shared" si="9"/>
        <v>48.315163528245783</v>
      </c>
      <c r="S77" s="8" t="s">
        <v>1052</v>
      </c>
      <c r="T77" s="3" t="s">
        <v>17</v>
      </c>
    </row>
    <row r="78" spans="1:20" x14ac:dyDescent="0.25">
      <c r="A78" s="215">
        <v>2013</v>
      </c>
      <c r="B78" s="23" t="s">
        <v>20</v>
      </c>
      <c r="C78" s="13" t="s">
        <v>75</v>
      </c>
      <c r="D78" s="40" t="s">
        <v>353</v>
      </c>
      <c r="E78" s="142" t="s">
        <v>1174</v>
      </c>
      <c r="F78" s="25">
        <v>2800</v>
      </c>
      <c r="G78" s="46">
        <v>2825</v>
      </c>
      <c r="H78" s="16"/>
      <c r="I78" s="71">
        <f t="shared" si="5"/>
        <v>100.89285714285714</v>
      </c>
      <c r="J78" s="25">
        <v>368</v>
      </c>
      <c r="K78" s="46">
        <v>554</v>
      </c>
      <c r="L78" s="16"/>
      <c r="M78" s="71">
        <f t="shared" si="6"/>
        <v>150.54347826086956</v>
      </c>
      <c r="N78" s="130">
        <v>0</v>
      </c>
      <c r="O78" s="130">
        <v>0</v>
      </c>
      <c r="P78" s="130">
        <f t="shared" si="7"/>
        <v>3168</v>
      </c>
      <c r="Q78" s="130">
        <f t="shared" si="8"/>
        <v>3379</v>
      </c>
      <c r="R78" s="71">
        <f t="shared" si="9"/>
        <v>106.66035353535352</v>
      </c>
      <c r="S78" s="8" t="s">
        <v>1052</v>
      </c>
      <c r="T78" s="3" t="s">
        <v>17</v>
      </c>
    </row>
    <row r="79" spans="1:20" x14ac:dyDescent="0.25">
      <c r="A79" s="216">
        <v>2013</v>
      </c>
      <c r="B79" s="34" t="s">
        <v>20</v>
      </c>
      <c r="C79" s="12" t="s">
        <v>119</v>
      </c>
      <c r="D79" s="40" t="s">
        <v>354</v>
      </c>
      <c r="E79" s="144" t="s">
        <v>1175</v>
      </c>
      <c r="F79" s="41">
        <v>197588</v>
      </c>
      <c r="G79" s="41">
        <v>87121</v>
      </c>
      <c r="H79" s="29">
        <v>5365</v>
      </c>
      <c r="I79" s="92">
        <f>(G79+H79)/F79*100</f>
        <v>46.807498431078812</v>
      </c>
      <c r="J79" s="41">
        <v>68667</v>
      </c>
      <c r="K79" s="41">
        <v>29862</v>
      </c>
      <c r="L79" s="29">
        <v>1216</v>
      </c>
      <c r="M79" s="92">
        <f>(K79+L79)/J79*100</f>
        <v>45.25900359706992</v>
      </c>
      <c r="N79" s="130">
        <v>0</v>
      </c>
      <c r="O79" s="155">
        <v>1</v>
      </c>
      <c r="P79" s="130">
        <f t="shared" si="7"/>
        <v>266255</v>
      </c>
      <c r="Q79" s="130">
        <f t="shared" si="8"/>
        <v>123564</v>
      </c>
      <c r="R79" s="71">
        <f t="shared" si="9"/>
        <v>46.408142570092579</v>
      </c>
      <c r="S79" s="31" t="s">
        <v>121</v>
      </c>
      <c r="T79" s="27"/>
    </row>
    <row r="80" spans="1:20" x14ac:dyDescent="0.25">
      <c r="A80" s="215">
        <v>2013</v>
      </c>
      <c r="B80" s="23" t="s">
        <v>20</v>
      </c>
      <c r="C80" s="10" t="s">
        <v>92</v>
      </c>
      <c r="D80" s="40" t="s">
        <v>355</v>
      </c>
      <c r="E80" s="7">
        <v>6</v>
      </c>
      <c r="F80" s="25">
        <v>1260</v>
      </c>
      <c r="G80" s="46">
        <v>460</v>
      </c>
      <c r="H80" s="6"/>
      <c r="I80" s="71">
        <f t="shared" ref="I80:I143" si="10">G80/F80*100</f>
        <v>36.507936507936506</v>
      </c>
      <c r="J80" s="25">
        <v>510</v>
      </c>
      <c r="K80" s="46">
        <v>132</v>
      </c>
      <c r="L80" s="16"/>
      <c r="M80" s="71">
        <f t="shared" ref="M80:M143" si="11">K80/J80*100</f>
        <v>25.882352941176475</v>
      </c>
      <c r="N80" s="130">
        <v>0</v>
      </c>
      <c r="O80" s="130">
        <v>0</v>
      </c>
      <c r="P80" s="130">
        <f t="shared" si="7"/>
        <v>1770</v>
      </c>
      <c r="Q80" s="130">
        <f t="shared" si="8"/>
        <v>592</v>
      </c>
      <c r="R80" s="71">
        <f t="shared" si="9"/>
        <v>33.44632768361582</v>
      </c>
      <c r="S80" s="8" t="s">
        <v>1052</v>
      </c>
      <c r="T80" s="3" t="s">
        <v>17</v>
      </c>
    </row>
    <row r="81" spans="1:20" x14ac:dyDescent="0.25">
      <c r="A81" s="215">
        <v>2013</v>
      </c>
      <c r="B81" s="23" t="s">
        <v>20</v>
      </c>
      <c r="C81" s="12" t="s">
        <v>104</v>
      </c>
      <c r="D81" s="40" t="s">
        <v>356</v>
      </c>
      <c r="E81" s="7">
        <v>6</v>
      </c>
      <c r="F81" s="25">
        <v>305</v>
      </c>
      <c r="G81" s="41">
        <v>95</v>
      </c>
      <c r="H81" s="6"/>
      <c r="I81" s="71">
        <f t="shared" si="10"/>
        <v>31.147540983606557</v>
      </c>
      <c r="J81" s="25">
        <v>90</v>
      </c>
      <c r="K81" s="41">
        <v>52</v>
      </c>
      <c r="L81" s="16"/>
      <c r="M81" s="71">
        <f t="shared" si="11"/>
        <v>57.777777777777771</v>
      </c>
      <c r="N81" s="130">
        <v>0</v>
      </c>
      <c r="O81" s="130">
        <v>0</v>
      </c>
      <c r="P81" s="130">
        <f t="shared" si="7"/>
        <v>395</v>
      </c>
      <c r="Q81" s="130">
        <f t="shared" si="8"/>
        <v>147</v>
      </c>
      <c r="R81" s="71">
        <f t="shared" si="9"/>
        <v>37.215189873417721</v>
      </c>
      <c r="S81" s="8" t="s">
        <v>1052</v>
      </c>
      <c r="T81" s="3" t="s">
        <v>17</v>
      </c>
    </row>
    <row r="82" spans="1:20" x14ac:dyDescent="0.25">
      <c r="A82" s="215">
        <v>2013</v>
      </c>
      <c r="B82" s="23" t="s">
        <v>20</v>
      </c>
      <c r="C82" s="12" t="s">
        <v>105</v>
      </c>
      <c r="D82" s="40" t="s">
        <v>357</v>
      </c>
      <c r="E82" s="7">
        <v>6</v>
      </c>
      <c r="F82" s="25">
        <v>1124</v>
      </c>
      <c r="G82" s="41">
        <v>1265</v>
      </c>
      <c r="H82" s="6"/>
      <c r="I82" s="71">
        <f t="shared" si="10"/>
        <v>112.54448398576513</v>
      </c>
      <c r="J82" s="25">
        <v>593</v>
      </c>
      <c r="K82" s="41">
        <v>681</v>
      </c>
      <c r="L82" s="16"/>
      <c r="M82" s="71">
        <f t="shared" si="11"/>
        <v>114.83979763912311</v>
      </c>
      <c r="N82" s="130">
        <v>11</v>
      </c>
      <c r="O82" s="130">
        <v>0</v>
      </c>
      <c r="P82" s="130">
        <f t="shared" si="7"/>
        <v>1717</v>
      </c>
      <c r="Q82" s="130">
        <f t="shared" si="8"/>
        <v>1946</v>
      </c>
      <c r="R82" s="71">
        <f t="shared" si="9"/>
        <v>113.33721607454864</v>
      </c>
      <c r="S82" s="8" t="s">
        <v>1052</v>
      </c>
      <c r="T82" s="3" t="s">
        <v>17</v>
      </c>
    </row>
    <row r="83" spans="1:20" x14ac:dyDescent="0.25">
      <c r="A83" s="215">
        <v>2013</v>
      </c>
      <c r="B83" s="23" t="s">
        <v>20</v>
      </c>
      <c r="C83" s="13" t="s">
        <v>1261</v>
      </c>
      <c r="D83" s="40" t="s">
        <v>358</v>
      </c>
      <c r="E83" s="7">
        <v>6</v>
      </c>
      <c r="F83" s="25">
        <v>1250</v>
      </c>
      <c r="G83" s="46">
        <v>990</v>
      </c>
      <c r="H83" s="6"/>
      <c r="I83" s="71">
        <f t="shared" si="10"/>
        <v>79.2</v>
      </c>
      <c r="J83" s="25">
        <v>420</v>
      </c>
      <c r="K83" s="46">
        <v>282</v>
      </c>
      <c r="L83" s="16"/>
      <c r="M83" s="71">
        <f t="shared" si="11"/>
        <v>67.142857142857139</v>
      </c>
      <c r="N83" s="130">
        <v>0</v>
      </c>
      <c r="O83" s="130">
        <v>0</v>
      </c>
      <c r="P83" s="130">
        <f t="shared" si="7"/>
        <v>1670</v>
      </c>
      <c r="Q83" s="130">
        <f t="shared" si="8"/>
        <v>1272</v>
      </c>
      <c r="R83" s="71">
        <f t="shared" si="9"/>
        <v>76.167664670658681</v>
      </c>
      <c r="S83" s="8" t="s">
        <v>1052</v>
      </c>
      <c r="T83" s="3" t="s">
        <v>17</v>
      </c>
    </row>
    <row r="84" spans="1:20" x14ac:dyDescent="0.25">
      <c r="A84" s="215">
        <v>2013</v>
      </c>
      <c r="B84" s="23" t="s">
        <v>20</v>
      </c>
      <c r="C84" s="9" t="s">
        <v>24</v>
      </c>
      <c r="D84" s="40" t="s">
        <v>359</v>
      </c>
      <c r="E84" s="7">
        <v>6</v>
      </c>
      <c r="F84" s="17">
        <v>1045</v>
      </c>
      <c r="G84" s="46">
        <v>164</v>
      </c>
      <c r="H84" s="6"/>
      <c r="I84" s="71">
        <f t="shared" si="10"/>
        <v>15.69377990430622</v>
      </c>
      <c r="J84" s="17">
        <v>655</v>
      </c>
      <c r="K84" s="46">
        <v>71</v>
      </c>
      <c r="L84" s="16"/>
      <c r="M84" s="71">
        <f t="shared" si="11"/>
        <v>10.839694656488549</v>
      </c>
      <c r="N84" s="130">
        <v>0</v>
      </c>
      <c r="O84" s="130">
        <v>0</v>
      </c>
      <c r="P84" s="130">
        <f t="shared" si="7"/>
        <v>1700</v>
      </c>
      <c r="Q84" s="130">
        <f t="shared" si="8"/>
        <v>235</v>
      </c>
      <c r="R84" s="71">
        <f t="shared" si="9"/>
        <v>13.823529411764707</v>
      </c>
      <c r="S84" s="8" t="s">
        <v>1052</v>
      </c>
      <c r="T84" s="3" t="s">
        <v>17</v>
      </c>
    </row>
    <row r="85" spans="1:20" x14ac:dyDescent="0.25">
      <c r="A85" s="215">
        <v>2013</v>
      </c>
      <c r="B85" s="23" t="s">
        <v>20</v>
      </c>
      <c r="C85" s="12" t="s">
        <v>106</v>
      </c>
      <c r="D85" s="40" t="s">
        <v>360</v>
      </c>
      <c r="E85" s="7">
        <v>6</v>
      </c>
      <c r="F85" s="25">
        <v>3050</v>
      </c>
      <c r="G85" s="41">
        <v>3676</v>
      </c>
      <c r="H85" s="6"/>
      <c r="I85" s="71">
        <f t="shared" si="10"/>
        <v>120.52459016393442</v>
      </c>
      <c r="J85" s="25">
        <v>1200</v>
      </c>
      <c r="K85" s="41">
        <v>1476</v>
      </c>
      <c r="L85" s="16"/>
      <c r="M85" s="71">
        <f t="shared" si="11"/>
        <v>123</v>
      </c>
      <c r="N85" s="130">
        <v>9</v>
      </c>
      <c r="O85" s="130">
        <v>0</v>
      </c>
      <c r="P85" s="130">
        <f t="shared" si="7"/>
        <v>4250</v>
      </c>
      <c r="Q85" s="130">
        <f t="shared" si="8"/>
        <v>5152</v>
      </c>
      <c r="R85" s="71">
        <f t="shared" si="9"/>
        <v>121.2235294117647</v>
      </c>
      <c r="S85" s="8" t="s">
        <v>1052</v>
      </c>
      <c r="T85" s="3" t="s">
        <v>17</v>
      </c>
    </row>
    <row r="86" spans="1:20" x14ac:dyDescent="0.25">
      <c r="A86" s="215">
        <v>2013</v>
      </c>
      <c r="B86" s="23" t="s">
        <v>20</v>
      </c>
      <c r="C86" s="10" t="s">
        <v>62</v>
      </c>
      <c r="D86" s="40" t="s">
        <v>361</v>
      </c>
      <c r="E86" s="7">
        <v>6</v>
      </c>
      <c r="F86" s="25">
        <v>570</v>
      </c>
      <c r="G86" s="46">
        <v>268</v>
      </c>
      <c r="H86" s="6"/>
      <c r="I86" s="71">
        <f t="shared" si="10"/>
        <v>47.017543859649123</v>
      </c>
      <c r="J86" s="25">
        <v>290</v>
      </c>
      <c r="K86" s="46">
        <v>183</v>
      </c>
      <c r="L86" s="16"/>
      <c r="M86" s="71">
        <f t="shared" si="11"/>
        <v>63.103448275862071</v>
      </c>
      <c r="N86" s="130">
        <v>0</v>
      </c>
      <c r="O86" s="130">
        <v>0</v>
      </c>
      <c r="P86" s="130">
        <f t="shared" si="7"/>
        <v>860</v>
      </c>
      <c r="Q86" s="130">
        <f t="shared" si="8"/>
        <v>451</v>
      </c>
      <c r="R86" s="71">
        <f t="shared" si="9"/>
        <v>52.441860465116278</v>
      </c>
      <c r="S86" s="8" t="s">
        <v>1052</v>
      </c>
      <c r="T86" s="3" t="s">
        <v>17</v>
      </c>
    </row>
    <row r="87" spans="1:20" x14ac:dyDescent="0.25">
      <c r="A87" s="215">
        <v>2013</v>
      </c>
      <c r="B87" s="23" t="s">
        <v>20</v>
      </c>
      <c r="C87" s="13" t="s">
        <v>77</v>
      </c>
      <c r="D87" s="40" t="s">
        <v>362</v>
      </c>
      <c r="E87" s="7">
        <v>6</v>
      </c>
      <c r="F87" s="25">
        <v>1882</v>
      </c>
      <c r="G87" s="46">
        <v>2669</v>
      </c>
      <c r="H87" s="6"/>
      <c r="I87" s="71">
        <f t="shared" si="10"/>
        <v>141.81721572794899</v>
      </c>
      <c r="J87" s="25">
        <v>365</v>
      </c>
      <c r="K87" s="46">
        <v>365</v>
      </c>
      <c r="L87" s="16"/>
      <c r="M87" s="71">
        <f t="shared" si="11"/>
        <v>100</v>
      </c>
      <c r="N87" s="130">
        <v>0</v>
      </c>
      <c r="O87" s="130">
        <v>0</v>
      </c>
      <c r="P87" s="130">
        <f t="shared" si="7"/>
        <v>2247</v>
      </c>
      <c r="Q87" s="130">
        <f t="shared" si="8"/>
        <v>3034</v>
      </c>
      <c r="R87" s="71">
        <f t="shared" si="9"/>
        <v>135.02447708055186</v>
      </c>
      <c r="S87" s="8" t="s">
        <v>1052</v>
      </c>
      <c r="T87" s="3" t="s">
        <v>17</v>
      </c>
    </row>
    <row r="88" spans="1:20" x14ac:dyDescent="0.25">
      <c r="A88" s="215">
        <v>2013</v>
      </c>
      <c r="B88" s="23" t="s">
        <v>20</v>
      </c>
      <c r="C88" s="10" t="s">
        <v>63</v>
      </c>
      <c r="D88" s="40" t="s">
        <v>363</v>
      </c>
      <c r="E88" s="7">
        <v>6</v>
      </c>
      <c r="F88" s="25">
        <v>620</v>
      </c>
      <c r="G88" s="46">
        <v>664</v>
      </c>
      <c r="H88" s="6"/>
      <c r="I88" s="71">
        <f t="shared" si="10"/>
        <v>107.0967741935484</v>
      </c>
      <c r="J88" s="25">
        <v>240</v>
      </c>
      <c r="K88" s="46">
        <v>267</v>
      </c>
      <c r="L88" s="16"/>
      <c r="M88" s="71">
        <f t="shared" si="11"/>
        <v>111.25</v>
      </c>
      <c r="N88" s="130">
        <v>0</v>
      </c>
      <c r="O88" s="130">
        <v>0</v>
      </c>
      <c r="P88" s="130">
        <f t="shared" si="7"/>
        <v>860</v>
      </c>
      <c r="Q88" s="130">
        <f t="shared" si="8"/>
        <v>931</v>
      </c>
      <c r="R88" s="71">
        <f t="shared" si="9"/>
        <v>108.25581395348837</v>
      </c>
      <c r="S88" s="8" t="s">
        <v>1052</v>
      </c>
      <c r="T88" s="3" t="s">
        <v>17</v>
      </c>
    </row>
    <row r="89" spans="1:20" x14ac:dyDescent="0.25">
      <c r="A89" s="215">
        <v>2013</v>
      </c>
      <c r="B89" s="23" t="s">
        <v>20</v>
      </c>
      <c r="C89" s="10" t="s">
        <v>93</v>
      </c>
      <c r="D89" s="40" t="s">
        <v>364</v>
      </c>
      <c r="E89" s="7">
        <v>6</v>
      </c>
      <c r="F89" s="25">
        <v>950</v>
      </c>
      <c r="G89" s="46">
        <v>713</v>
      </c>
      <c r="H89" s="6"/>
      <c r="I89" s="71">
        <f t="shared" si="10"/>
        <v>75.05263157894737</v>
      </c>
      <c r="J89" s="25">
        <v>250</v>
      </c>
      <c r="K89" s="46">
        <v>197</v>
      </c>
      <c r="L89" s="16"/>
      <c r="M89" s="71">
        <f t="shared" si="11"/>
        <v>78.8</v>
      </c>
      <c r="N89" s="130">
        <v>0</v>
      </c>
      <c r="O89" s="130">
        <v>0</v>
      </c>
      <c r="P89" s="130">
        <f t="shared" si="7"/>
        <v>1200</v>
      </c>
      <c r="Q89" s="130">
        <f t="shared" si="8"/>
        <v>910</v>
      </c>
      <c r="R89" s="71">
        <f t="shared" si="9"/>
        <v>75.833333333333329</v>
      </c>
      <c r="S89" s="8" t="s">
        <v>1052</v>
      </c>
      <c r="T89" s="3" t="s">
        <v>17</v>
      </c>
    </row>
    <row r="90" spans="1:20" x14ac:dyDescent="0.25">
      <c r="A90" s="215">
        <v>2013</v>
      </c>
      <c r="B90" s="23" t="s">
        <v>20</v>
      </c>
      <c r="C90" s="10" t="s">
        <v>29</v>
      </c>
      <c r="D90" s="40" t="s">
        <v>365</v>
      </c>
      <c r="E90" s="7">
        <v>6</v>
      </c>
      <c r="F90" s="17">
        <v>2375</v>
      </c>
      <c r="G90" s="46">
        <v>1577</v>
      </c>
      <c r="H90" s="6"/>
      <c r="I90" s="71">
        <f t="shared" si="10"/>
        <v>66.400000000000006</v>
      </c>
      <c r="J90" s="17">
        <v>1230</v>
      </c>
      <c r="K90" s="46">
        <v>849</v>
      </c>
      <c r="L90" s="16"/>
      <c r="M90" s="71">
        <f t="shared" si="11"/>
        <v>69.024390243902431</v>
      </c>
      <c r="N90" s="130">
        <v>0</v>
      </c>
      <c r="O90" s="130">
        <v>0</v>
      </c>
      <c r="P90" s="130">
        <f t="shared" si="7"/>
        <v>3605</v>
      </c>
      <c r="Q90" s="130">
        <f t="shared" si="8"/>
        <v>2426</v>
      </c>
      <c r="R90" s="71">
        <f t="shared" si="9"/>
        <v>67.295423023578365</v>
      </c>
      <c r="S90" s="8" t="s">
        <v>1052</v>
      </c>
      <c r="T90" s="3" t="s">
        <v>17</v>
      </c>
    </row>
    <row r="91" spans="1:20" x14ac:dyDescent="0.25">
      <c r="A91" s="215">
        <v>2013</v>
      </c>
      <c r="B91" s="23" t="s">
        <v>20</v>
      </c>
      <c r="C91" s="10" t="s">
        <v>30</v>
      </c>
      <c r="D91" s="40" t="s">
        <v>366</v>
      </c>
      <c r="E91" s="7">
        <v>6</v>
      </c>
      <c r="F91" s="17">
        <v>1179</v>
      </c>
      <c r="G91" s="46">
        <v>476</v>
      </c>
      <c r="H91" s="6"/>
      <c r="I91" s="71">
        <f t="shared" si="10"/>
        <v>40.373197625106023</v>
      </c>
      <c r="J91" s="17">
        <v>593</v>
      </c>
      <c r="K91" s="46">
        <v>386</v>
      </c>
      <c r="L91" s="16"/>
      <c r="M91" s="71">
        <f t="shared" si="11"/>
        <v>65.092748735244527</v>
      </c>
      <c r="N91" s="130">
        <v>0</v>
      </c>
      <c r="O91" s="130">
        <v>0</v>
      </c>
      <c r="P91" s="130">
        <f t="shared" si="7"/>
        <v>1772</v>
      </c>
      <c r="Q91" s="130">
        <f t="shared" si="8"/>
        <v>862</v>
      </c>
      <c r="R91" s="71">
        <f t="shared" si="9"/>
        <v>48.645598194130926</v>
      </c>
      <c r="S91" s="8" t="s">
        <v>1052</v>
      </c>
      <c r="T91" s="3" t="s">
        <v>17</v>
      </c>
    </row>
    <row r="92" spans="1:20" x14ac:dyDescent="0.25">
      <c r="A92" s="215">
        <v>2013</v>
      </c>
      <c r="B92" s="23" t="s">
        <v>20</v>
      </c>
      <c r="C92" s="10" t="s">
        <v>31</v>
      </c>
      <c r="D92" s="40" t="s">
        <v>367</v>
      </c>
      <c r="E92" s="7">
        <v>6</v>
      </c>
      <c r="F92" s="17">
        <v>1120</v>
      </c>
      <c r="G92" s="46">
        <v>603</v>
      </c>
      <c r="H92" s="6"/>
      <c r="I92" s="71">
        <f t="shared" si="10"/>
        <v>53.839285714285708</v>
      </c>
      <c r="J92" s="17">
        <v>870</v>
      </c>
      <c r="K92" s="46">
        <v>394</v>
      </c>
      <c r="L92" s="16"/>
      <c r="M92" s="71">
        <f t="shared" si="11"/>
        <v>45.287356321839077</v>
      </c>
      <c r="N92" s="130">
        <v>0</v>
      </c>
      <c r="O92" s="130">
        <v>0</v>
      </c>
      <c r="P92" s="130">
        <f t="shared" si="7"/>
        <v>1990</v>
      </c>
      <c r="Q92" s="130">
        <f t="shared" si="8"/>
        <v>997</v>
      </c>
      <c r="R92" s="71">
        <f t="shared" si="9"/>
        <v>50.100502512562819</v>
      </c>
      <c r="S92" s="8" t="s">
        <v>1052</v>
      </c>
      <c r="T92" s="3" t="s">
        <v>17</v>
      </c>
    </row>
    <row r="93" spans="1:20" x14ac:dyDescent="0.25">
      <c r="A93" s="215">
        <v>2013</v>
      </c>
      <c r="B93" s="23" t="s">
        <v>20</v>
      </c>
      <c r="C93" s="10" t="s">
        <v>35</v>
      </c>
      <c r="D93" s="40" t="s">
        <v>368</v>
      </c>
      <c r="E93" s="7">
        <v>6</v>
      </c>
      <c r="F93" s="17">
        <v>1399</v>
      </c>
      <c r="G93" s="46">
        <v>659</v>
      </c>
      <c r="H93" s="6"/>
      <c r="I93" s="71">
        <f t="shared" si="10"/>
        <v>47.105075053609717</v>
      </c>
      <c r="J93" s="17">
        <v>1000</v>
      </c>
      <c r="K93" s="46">
        <v>167</v>
      </c>
      <c r="L93" s="16"/>
      <c r="M93" s="71">
        <f t="shared" si="11"/>
        <v>16.7</v>
      </c>
      <c r="N93" s="130">
        <v>2</v>
      </c>
      <c r="O93" s="130">
        <v>0</v>
      </c>
      <c r="P93" s="130">
        <f t="shared" si="7"/>
        <v>2399</v>
      </c>
      <c r="Q93" s="130">
        <f t="shared" si="8"/>
        <v>826</v>
      </c>
      <c r="R93" s="71">
        <f t="shared" si="9"/>
        <v>34.431012922050854</v>
      </c>
      <c r="S93" s="8" t="s">
        <v>1052</v>
      </c>
      <c r="T93" s="3" t="s">
        <v>17</v>
      </c>
    </row>
    <row r="94" spans="1:20" x14ac:dyDescent="0.25">
      <c r="A94" s="215">
        <v>2013</v>
      </c>
      <c r="B94" s="23" t="s">
        <v>20</v>
      </c>
      <c r="C94" s="13" t="s">
        <v>78</v>
      </c>
      <c r="D94" s="40" t="s">
        <v>369</v>
      </c>
      <c r="E94" s="142">
        <v>5</v>
      </c>
      <c r="F94" s="25">
        <v>2020</v>
      </c>
      <c r="G94" s="46">
        <v>1869</v>
      </c>
      <c r="H94" s="6"/>
      <c r="I94" s="71">
        <f t="shared" si="10"/>
        <v>92.524752475247524</v>
      </c>
      <c r="J94" s="25">
        <v>385</v>
      </c>
      <c r="K94" s="46">
        <v>439</v>
      </c>
      <c r="L94" s="16"/>
      <c r="M94" s="71">
        <f t="shared" si="11"/>
        <v>114.02597402597404</v>
      </c>
      <c r="N94" s="130">
        <v>0</v>
      </c>
      <c r="O94" s="130">
        <v>0</v>
      </c>
      <c r="P94" s="130">
        <f t="shared" si="7"/>
        <v>2405</v>
      </c>
      <c r="Q94" s="130">
        <f t="shared" si="8"/>
        <v>2308</v>
      </c>
      <c r="R94" s="71">
        <f t="shared" si="9"/>
        <v>95.966735966735968</v>
      </c>
      <c r="S94" s="8" t="s">
        <v>1052</v>
      </c>
      <c r="T94" s="3" t="s">
        <v>17</v>
      </c>
    </row>
    <row r="95" spans="1:20" x14ac:dyDescent="0.25">
      <c r="A95" s="215">
        <v>2013</v>
      </c>
      <c r="B95" s="23" t="s">
        <v>20</v>
      </c>
      <c r="C95" s="10" t="s">
        <v>1276</v>
      </c>
      <c r="D95" s="40" t="s">
        <v>370</v>
      </c>
      <c r="E95" s="142">
        <v>1</v>
      </c>
      <c r="F95" s="25">
        <v>4383</v>
      </c>
      <c r="G95" s="25">
        <v>5787</v>
      </c>
      <c r="H95" s="6"/>
      <c r="I95" s="71">
        <f t="shared" si="10"/>
        <v>132.03285420944559</v>
      </c>
      <c r="J95" s="25">
        <v>928</v>
      </c>
      <c r="K95" s="25">
        <v>1008</v>
      </c>
      <c r="L95" s="16"/>
      <c r="M95" s="71">
        <f t="shared" si="11"/>
        <v>108.62068965517241</v>
      </c>
      <c r="N95" s="130">
        <v>0</v>
      </c>
      <c r="O95" s="130">
        <v>0</v>
      </c>
      <c r="P95" s="130">
        <f t="shared" si="7"/>
        <v>5311</v>
      </c>
      <c r="Q95" s="130">
        <f t="shared" si="8"/>
        <v>6795</v>
      </c>
      <c r="R95" s="71">
        <f t="shared" si="9"/>
        <v>127.9420071549614</v>
      </c>
      <c r="S95" s="8" t="s">
        <v>1052</v>
      </c>
      <c r="T95" s="3" t="s">
        <v>17</v>
      </c>
    </row>
    <row r="96" spans="1:20" x14ac:dyDescent="0.25">
      <c r="A96" s="215">
        <v>2013</v>
      </c>
      <c r="B96" s="23" t="s">
        <v>20</v>
      </c>
      <c r="C96" s="10" t="s">
        <v>1280</v>
      </c>
      <c r="D96" s="40" t="s">
        <v>371</v>
      </c>
      <c r="E96" s="142">
        <v>6</v>
      </c>
      <c r="F96" s="25">
        <v>506</v>
      </c>
      <c r="G96" s="46">
        <v>505</v>
      </c>
      <c r="H96" s="6"/>
      <c r="I96" s="71">
        <f t="shared" si="10"/>
        <v>99.802371541501984</v>
      </c>
      <c r="J96" s="25">
        <v>209</v>
      </c>
      <c r="K96" s="46">
        <v>263</v>
      </c>
      <c r="L96" s="16"/>
      <c r="M96" s="71">
        <f t="shared" si="11"/>
        <v>125.83732057416267</v>
      </c>
      <c r="N96" s="130">
        <v>0</v>
      </c>
      <c r="O96" s="130">
        <v>0</v>
      </c>
      <c r="P96" s="130">
        <f t="shared" si="7"/>
        <v>715</v>
      </c>
      <c r="Q96" s="130">
        <f t="shared" si="8"/>
        <v>768</v>
      </c>
      <c r="R96" s="71">
        <f t="shared" si="9"/>
        <v>107.41258741258741</v>
      </c>
      <c r="S96" s="8" t="s">
        <v>1052</v>
      </c>
      <c r="T96" s="3" t="s">
        <v>17</v>
      </c>
    </row>
    <row r="97" spans="1:20" x14ac:dyDescent="0.25">
      <c r="A97" s="216">
        <v>2013</v>
      </c>
      <c r="B97" s="34" t="s">
        <v>20</v>
      </c>
      <c r="C97" s="12" t="s">
        <v>118</v>
      </c>
      <c r="D97" s="40" t="s">
        <v>372</v>
      </c>
      <c r="E97" s="142">
        <v>2</v>
      </c>
      <c r="F97" s="17">
        <v>2414</v>
      </c>
      <c r="G97" s="41">
        <v>2171</v>
      </c>
      <c r="H97" s="6"/>
      <c r="I97" s="92">
        <f t="shared" si="10"/>
        <v>89.933719966859982</v>
      </c>
      <c r="J97" s="17">
        <v>517</v>
      </c>
      <c r="K97" s="41">
        <v>1284</v>
      </c>
      <c r="L97" s="29"/>
      <c r="M97" s="92">
        <f t="shared" si="11"/>
        <v>248.35589941972921</v>
      </c>
      <c r="N97" s="130">
        <v>0</v>
      </c>
      <c r="O97" s="130">
        <v>0</v>
      </c>
      <c r="P97" s="130">
        <f t="shared" si="7"/>
        <v>2931</v>
      </c>
      <c r="Q97" s="130">
        <f t="shared" si="8"/>
        <v>3455</v>
      </c>
      <c r="R97" s="71">
        <f t="shared" si="9"/>
        <v>117.87785738655749</v>
      </c>
      <c r="S97" s="8" t="s">
        <v>1052</v>
      </c>
      <c r="T97" s="3" t="s">
        <v>17</v>
      </c>
    </row>
    <row r="98" spans="1:20" x14ac:dyDescent="0.25">
      <c r="A98" s="215">
        <v>2013</v>
      </c>
      <c r="B98" s="23" t="s">
        <v>20</v>
      </c>
      <c r="C98" s="10" t="s">
        <v>94</v>
      </c>
      <c r="D98" s="40" t="s">
        <v>373</v>
      </c>
      <c r="E98" s="142">
        <v>6</v>
      </c>
      <c r="F98" s="25">
        <v>1000</v>
      </c>
      <c r="G98" s="46">
        <v>424</v>
      </c>
      <c r="H98" s="6"/>
      <c r="I98" s="71">
        <f t="shared" si="10"/>
        <v>42.4</v>
      </c>
      <c r="J98" s="25">
        <v>400</v>
      </c>
      <c r="K98" s="46">
        <v>189</v>
      </c>
      <c r="L98" s="16"/>
      <c r="M98" s="71">
        <f t="shared" si="11"/>
        <v>47.25</v>
      </c>
      <c r="N98" s="130">
        <v>0</v>
      </c>
      <c r="O98" s="130">
        <v>0</v>
      </c>
      <c r="P98" s="130">
        <f t="shared" si="7"/>
        <v>1400</v>
      </c>
      <c r="Q98" s="130">
        <f t="shared" si="8"/>
        <v>613</v>
      </c>
      <c r="R98" s="71">
        <f t="shared" si="9"/>
        <v>43.785714285714285</v>
      </c>
      <c r="S98" s="8" t="s">
        <v>1052</v>
      </c>
      <c r="T98" s="3" t="s">
        <v>17</v>
      </c>
    </row>
    <row r="99" spans="1:20" x14ac:dyDescent="0.25">
      <c r="A99" s="215">
        <v>2013</v>
      </c>
      <c r="B99" s="23" t="s">
        <v>20</v>
      </c>
      <c r="C99" s="10" t="s">
        <v>124</v>
      </c>
      <c r="D99" s="40" t="s">
        <v>374</v>
      </c>
      <c r="E99" s="142">
        <v>6</v>
      </c>
      <c r="F99" s="17">
        <v>788</v>
      </c>
      <c r="G99" s="46">
        <v>348</v>
      </c>
      <c r="H99" s="6"/>
      <c r="I99" s="71">
        <f t="shared" si="10"/>
        <v>44.162436548223347</v>
      </c>
      <c r="J99" s="17">
        <v>341</v>
      </c>
      <c r="K99" s="46">
        <v>186</v>
      </c>
      <c r="L99" s="16"/>
      <c r="M99" s="71">
        <f t="shared" si="11"/>
        <v>54.54545454545454</v>
      </c>
      <c r="N99" s="130">
        <v>0</v>
      </c>
      <c r="O99" s="130">
        <v>0</v>
      </c>
      <c r="P99" s="130">
        <f t="shared" si="7"/>
        <v>1129</v>
      </c>
      <c r="Q99" s="130">
        <f t="shared" si="8"/>
        <v>534</v>
      </c>
      <c r="R99" s="71">
        <f t="shared" si="9"/>
        <v>47.298494242692648</v>
      </c>
      <c r="S99" s="8" t="s">
        <v>1052</v>
      </c>
      <c r="T99" s="3" t="s">
        <v>17</v>
      </c>
    </row>
    <row r="100" spans="1:20" x14ac:dyDescent="0.25">
      <c r="A100" s="215">
        <v>2013</v>
      </c>
      <c r="B100" s="23" t="s">
        <v>20</v>
      </c>
      <c r="C100" s="10" t="s">
        <v>1289</v>
      </c>
      <c r="D100" s="40" t="s">
        <v>375</v>
      </c>
      <c r="E100" s="144">
        <v>6</v>
      </c>
      <c r="F100" s="25">
        <v>900</v>
      </c>
      <c r="G100" s="46">
        <v>1240</v>
      </c>
      <c r="H100" s="6"/>
      <c r="I100" s="71">
        <f t="shared" si="10"/>
        <v>137.77777777777777</v>
      </c>
      <c r="J100" s="25">
        <v>404</v>
      </c>
      <c r="K100" s="46">
        <v>635</v>
      </c>
      <c r="L100" s="16"/>
      <c r="M100" s="71">
        <f t="shared" si="11"/>
        <v>157.1782178217822</v>
      </c>
      <c r="N100" s="130">
        <v>1</v>
      </c>
      <c r="O100" s="130">
        <v>0</v>
      </c>
      <c r="P100" s="130">
        <f t="shared" si="7"/>
        <v>1304</v>
      </c>
      <c r="Q100" s="130">
        <f t="shared" si="8"/>
        <v>1875</v>
      </c>
      <c r="R100" s="71">
        <f t="shared" si="9"/>
        <v>143.78834355828221</v>
      </c>
      <c r="S100" s="8" t="s">
        <v>1052</v>
      </c>
      <c r="T100" s="3" t="s">
        <v>17</v>
      </c>
    </row>
    <row r="101" spans="1:20" x14ac:dyDescent="0.25">
      <c r="A101" s="215">
        <v>2013</v>
      </c>
      <c r="B101" s="23" t="s">
        <v>20</v>
      </c>
      <c r="C101" s="10" t="s">
        <v>1293</v>
      </c>
      <c r="D101" s="40" t="s">
        <v>376</v>
      </c>
      <c r="E101" s="142">
        <v>6</v>
      </c>
      <c r="F101" s="25">
        <v>463</v>
      </c>
      <c r="G101" s="46">
        <v>341</v>
      </c>
      <c r="H101" s="6"/>
      <c r="I101" s="71">
        <f t="shared" si="10"/>
        <v>73.650107991360699</v>
      </c>
      <c r="J101" s="25">
        <v>202</v>
      </c>
      <c r="K101" s="46">
        <v>153</v>
      </c>
      <c r="L101" s="16"/>
      <c r="M101" s="71">
        <f t="shared" si="11"/>
        <v>75.742574257425744</v>
      </c>
      <c r="N101" s="130">
        <v>0</v>
      </c>
      <c r="O101" s="130">
        <v>0</v>
      </c>
      <c r="P101" s="130">
        <f t="shared" si="7"/>
        <v>665</v>
      </c>
      <c r="Q101" s="130">
        <f t="shared" si="8"/>
        <v>494</v>
      </c>
      <c r="R101" s="71">
        <f t="shared" si="9"/>
        <v>74.285714285714292</v>
      </c>
      <c r="S101" s="8" t="s">
        <v>1052</v>
      </c>
      <c r="T101" s="3" t="s">
        <v>17</v>
      </c>
    </row>
    <row r="102" spans="1:20" x14ac:dyDescent="0.25">
      <c r="A102" s="215">
        <v>2013</v>
      </c>
      <c r="B102" s="23" t="s">
        <v>20</v>
      </c>
      <c r="C102" s="10" t="s">
        <v>64</v>
      </c>
      <c r="D102" s="40" t="s">
        <v>377</v>
      </c>
      <c r="E102" s="142">
        <v>6</v>
      </c>
      <c r="F102" s="25">
        <v>1474</v>
      </c>
      <c r="G102" s="46">
        <v>1382</v>
      </c>
      <c r="H102" s="6"/>
      <c r="I102" s="71">
        <f t="shared" si="10"/>
        <v>93.758480325644499</v>
      </c>
      <c r="J102" s="25">
        <v>680</v>
      </c>
      <c r="K102" s="46">
        <v>436</v>
      </c>
      <c r="L102" s="16"/>
      <c r="M102" s="71">
        <f t="shared" si="11"/>
        <v>64.117647058823536</v>
      </c>
      <c r="N102" s="130">
        <v>0</v>
      </c>
      <c r="O102" s="130">
        <v>0</v>
      </c>
      <c r="P102" s="130">
        <f t="shared" si="7"/>
        <v>2154</v>
      </c>
      <c r="Q102" s="130">
        <f t="shared" si="8"/>
        <v>1818</v>
      </c>
      <c r="R102" s="71">
        <f t="shared" si="9"/>
        <v>84.401114206128142</v>
      </c>
      <c r="S102" s="8" t="s">
        <v>1052</v>
      </c>
      <c r="T102" s="3" t="s">
        <v>17</v>
      </c>
    </row>
    <row r="103" spans="1:20" x14ac:dyDescent="0.25">
      <c r="A103" s="215">
        <v>2013</v>
      </c>
      <c r="B103" s="23" t="s">
        <v>20</v>
      </c>
      <c r="C103" s="10" t="s">
        <v>125</v>
      </c>
      <c r="D103" s="40" t="s">
        <v>378</v>
      </c>
      <c r="E103" s="142">
        <v>6</v>
      </c>
      <c r="F103" s="17">
        <v>312</v>
      </c>
      <c r="G103" s="46">
        <v>439</v>
      </c>
      <c r="H103" s="6"/>
      <c r="I103" s="71">
        <f t="shared" si="10"/>
        <v>140.7051282051282</v>
      </c>
      <c r="J103" s="17">
        <v>125</v>
      </c>
      <c r="K103" s="46">
        <v>136</v>
      </c>
      <c r="L103" s="16"/>
      <c r="M103" s="71">
        <f t="shared" si="11"/>
        <v>108.80000000000001</v>
      </c>
      <c r="N103" s="130">
        <v>0</v>
      </c>
      <c r="O103" s="130">
        <v>0</v>
      </c>
      <c r="P103" s="130">
        <f t="shared" si="7"/>
        <v>437</v>
      </c>
      <c r="Q103" s="130">
        <f t="shared" si="8"/>
        <v>575</v>
      </c>
      <c r="R103" s="71">
        <f t="shared" si="9"/>
        <v>131.57894736842107</v>
      </c>
      <c r="S103" s="8" t="s">
        <v>1052</v>
      </c>
      <c r="T103" s="3" t="s">
        <v>17</v>
      </c>
    </row>
    <row r="104" spans="1:20" x14ac:dyDescent="0.25">
      <c r="A104" s="215">
        <v>2013</v>
      </c>
      <c r="B104" s="23" t="s">
        <v>20</v>
      </c>
      <c r="C104" s="12" t="s">
        <v>107</v>
      </c>
      <c r="D104" s="40" t="s">
        <v>379</v>
      </c>
      <c r="E104" s="143">
        <v>6</v>
      </c>
      <c r="F104" s="25">
        <v>2255</v>
      </c>
      <c r="G104" s="41">
        <v>1781</v>
      </c>
      <c r="H104" s="6"/>
      <c r="I104" s="71">
        <f t="shared" si="10"/>
        <v>78.980044345898008</v>
      </c>
      <c r="J104" s="25">
        <v>937</v>
      </c>
      <c r="K104" s="41">
        <v>641</v>
      </c>
      <c r="L104" s="16"/>
      <c r="M104" s="71">
        <f t="shared" si="11"/>
        <v>68.409818569903948</v>
      </c>
      <c r="N104" s="130">
        <v>8</v>
      </c>
      <c r="O104" s="130">
        <v>0</v>
      </c>
      <c r="P104" s="130">
        <f t="shared" si="7"/>
        <v>3192</v>
      </c>
      <c r="Q104" s="130">
        <f t="shared" si="8"/>
        <v>2422</v>
      </c>
      <c r="R104" s="71">
        <f t="shared" si="9"/>
        <v>75.877192982456137</v>
      </c>
      <c r="S104" s="8" t="s">
        <v>1052</v>
      </c>
      <c r="T104" s="3" t="s">
        <v>17</v>
      </c>
    </row>
    <row r="105" spans="1:20" x14ac:dyDescent="0.25">
      <c r="A105" s="215">
        <v>2013</v>
      </c>
      <c r="B105" s="23" t="s">
        <v>20</v>
      </c>
      <c r="C105" s="10" t="s">
        <v>1296</v>
      </c>
      <c r="D105" s="40" t="s">
        <v>380</v>
      </c>
      <c r="E105" s="142">
        <v>6</v>
      </c>
      <c r="F105" s="25">
        <v>699</v>
      </c>
      <c r="G105" s="46">
        <v>593</v>
      </c>
      <c r="H105" s="6"/>
      <c r="I105" s="71">
        <f t="shared" si="10"/>
        <v>84.83547925608012</v>
      </c>
      <c r="J105" s="25">
        <v>455</v>
      </c>
      <c r="K105" s="46">
        <v>192</v>
      </c>
      <c r="L105" s="16"/>
      <c r="M105" s="71">
        <f t="shared" si="11"/>
        <v>42.197802197802197</v>
      </c>
      <c r="N105" s="130">
        <v>0</v>
      </c>
      <c r="O105" s="130">
        <v>0</v>
      </c>
      <c r="P105" s="130">
        <f t="shared" si="7"/>
        <v>1154</v>
      </c>
      <c r="Q105" s="130">
        <f t="shared" si="8"/>
        <v>785</v>
      </c>
      <c r="R105" s="71">
        <f t="shared" si="9"/>
        <v>68.024263431542465</v>
      </c>
      <c r="S105" s="8" t="s">
        <v>1052</v>
      </c>
      <c r="T105" s="3" t="s">
        <v>17</v>
      </c>
    </row>
    <row r="106" spans="1:20" x14ac:dyDescent="0.25">
      <c r="A106" s="215">
        <v>2013</v>
      </c>
      <c r="B106" s="23" t="s">
        <v>20</v>
      </c>
      <c r="C106" s="10" t="s">
        <v>126</v>
      </c>
      <c r="D106" s="40" t="s">
        <v>381</v>
      </c>
      <c r="E106" s="142">
        <v>6</v>
      </c>
      <c r="F106" s="17">
        <v>1567</v>
      </c>
      <c r="G106" s="46">
        <v>493</v>
      </c>
      <c r="H106" s="6"/>
      <c r="I106" s="71">
        <f t="shared" si="10"/>
        <v>31.461391193363113</v>
      </c>
      <c r="J106" s="17">
        <v>228</v>
      </c>
      <c r="K106" s="46">
        <v>136</v>
      </c>
      <c r="L106" s="16"/>
      <c r="M106" s="71">
        <f t="shared" si="11"/>
        <v>59.649122807017541</v>
      </c>
      <c r="N106" s="130">
        <v>0</v>
      </c>
      <c r="O106" s="130">
        <v>0</v>
      </c>
      <c r="P106" s="130">
        <f t="shared" si="7"/>
        <v>1795</v>
      </c>
      <c r="Q106" s="130">
        <f t="shared" si="8"/>
        <v>629</v>
      </c>
      <c r="R106" s="71">
        <f t="shared" si="9"/>
        <v>35.041782729805014</v>
      </c>
      <c r="S106" s="8" t="s">
        <v>1052</v>
      </c>
      <c r="T106" s="3" t="s">
        <v>17</v>
      </c>
    </row>
    <row r="107" spans="1:20" x14ac:dyDescent="0.25">
      <c r="A107" s="215">
        <v>2013</v>
      </c>
      <c r="B107" s="23" t="s">
        <v>20</v>
      </c>
      <c r="C107" s="12" t="s">
        <v>108</v>
      </c>
      <c r="D107" s="40" t="s">
        <v>382</v>
      </c>
      <c r="E107" s="143">
        <v>6</v>
      </c>
      <c r="F107" s="25">
        <v>2700</v>
      </c>
      <c r="G107" s="17">
        <v>1967</v>
      </c>
      <c r="H107" s="6"/>
      <c r="I107" s="71">
        <f t="shared" si="10"/>
        <v>72.851851851851862</v>
      </c>
      <c r="J107" s="25">
        <v>800</v>
      </c>
      <c r="K107" s="17">
        <v>1344</v>
      </c>
      <c r="L107" s="16"/>
      <c r="M107" s="71">
        <f t="shared" si="11"/>
        <v>168</v>
      </c>
      <c r="N107" s="130">
        <v>10</v>
      </c>
      <c r="O107" s="130">
        <v>0</v>
      </c>
      <c r="P107" s="130">
        <f t="shared" si="7"/>
        <v>3500</v>
      </c>
      <c r="Q107" s="130">
        <f t="shared" si="8"/>
        <v>3311</v>
      </c>
      <c r="R107" s="71">
        <f t="shared" si="9"/>
        <v>94.6</v>
      </c>
      <c r="S107" s="8" t="s">
        <v>1052</v>
      </c>
      <c r="T107" s="3" t="s">
        <v>17</v>
      </c>
    </row>
    <row r="108" spans="1:20" x14ac:dyDescent="0.25">
      <c r="A108" s="215">
        <v>2013</v>
      </c>
      <c r="B108" s="23" t="s">
        <v>20</v>
      </c>
      <c r="C108" s="10" t="s">
        <v>79</v>
      </c>
      <c r="D108" s="40" t="s">
        <v>383</v>
      </c>
      <c r="E108" s="142">
        <v>6</v>
      </c>
      <c r="F108" s="25">
        <v>1630</v>
      </c>
      <c r="G108" s="46">
        <v>798</v>
      </c>
      <c r="H108" s="6"/>
      <c r="I108" s="71">
        <f t="shared" si="10"/>
        <v>48.95705521472393</v>
      </c>
      <c r="J108" s="25">
        <v>610</v>
      </c>
      <c r="K108" s="46">
        <v>312</v>
      </c>
      <c r="L108" s="16"/>
      <c r="M108" s="71">
        <f t="shared" si="11"/>
        <v>51.147540983606554</v>
      </c>
      <c r="N108" s="130">
        <v>0</v>
      </c>
      <c r="O108" s="130">
        <v>0</v>
      </c>
      <c r="P108" s="130">
        <f t="shared" si="7"/>
        <v>2240</v>
      </c>
      <c r="Q108" s="130">
        <f t="shared" si="8"/>
        <v>1110</v>
      </c>
      <c r="R108" s="71">
        <f t="shared" si="9"/>
        <v>49.553571428571431</v>
      </c>
      <c r="S108" s="8" t="s">
        <v>1052</v>
      </c>
      <c r="T108" s="3" t="s">
        <v>17</v>
      </c>
    </row>
    <row r="109" spans="1:20" x14ac:dyDescent="0.25">
      <c r="A109" s="215">
        <v>2013</v>
      </c>
      <c r="B109" s="23" t="s">
        <v>20</v>
      </c>
      <c r="C109" s="10" t="s">
        <v>36</v>
      </c>
      <c r="D109" s="40" t="s">
        <v>384</v>
      </c>
      <c r="E109" s="142">
        <v>6</v>
      </c>
      <c r="F109" s="17">
        <v>1722</v>
      </c>
      <c r="G109" s="46">
        <v>1346</v>
      </c>
      <c r="H109" s="6"/>
      <c r="I109" s="71">
        <f t="shared" si="10"/>
        <v>78.164924506387919</v>
      </c>
      <c r="J109" s="17">
        <v>700</v>
      </c>
      <c r="K109" s="46">
        <v>524</v>
      </c>
      <c r="L109" s="16"/>
      <c r="M109" s="71">
        <f t="shared" si="11"/>
        <v>74.857142857142861</v>
      </c>
      <c r="N109" s="130">
        <v>0</v>
      </c>
      <c r="O109" s="130">
        <v>0</v>
      </c>
      <c r="P109" s="130">
        <f t="shared" si="7"/>
        <v>2422</v>
      </c>
      <c r="Q109" s="130">
        <f t="shared" si="8"/>
        <v>1870</v>
      </c>
      <c r="R109" s="71">
        <f t="shared" si="9"/>
        <v>77.208918249380673</v>
      </c>
      <c r="S109" s="8" t="s">
        <v>1052</v>
      </c>
      <c r="T109" s="3" t="s">
        <v>17</v>
      </c>
    </row>
    <row r="110" spans="1:20" x14ac:dyDescent="0.25">
      <c r="A110" s="215">
        <v>2013</v>
      </c>
      <c r="B110" s="23" t="s">
        <v>20</v>
      </c>
      <c r="C110" s="10" t="s">
        <v>80</v>
      </c>
      <c r="D110" s="40" t="s">
        <v>385</v>
      </c>
      <c r="E110" s="142">
        <v>6</v>
      </c>
      <c r="F110" s="25">
        <v>1877</v>
      </c>
      <c r="G110" s="46">
        <v>1929</v>
      </c>
      <c r="H110" s="6"/>
      <c r="I110" s="71">
        <f t="shared" si="10"/>
        <v>102.77037826318593</v>
      </c>
      <c r="J110" s="25">
        <v>440</v>
      </c>
      <c r="K110" s="46">
        <v>509</v>
      </c>
      <c r="L110" s="16"/>
      <c r="M110" s="71">
        <f t="shared" si="11"/>
        <v>115.68181818181817</v>
      </c>
      <c r="N110" s="130">
        <v>0</v>
      </c>
      <c r="O110" s="130">
        <v>0</v>
      </c>
      <c r="P110" s="130">
        <f t="shared" si="7"/>
        <v>2317</v>
      </c>
      <c r="Q110" s="130">
        <f t="shared" si="8"/>
        <v>2438</v>
      </c>
      <c r="R110" s="71">
        <f t="shared" si="9"/>
        <v>105.22227017695296</v>
      </c>
      <c r="S110" s="8" t="s">
        <v>1052</v>
      </c>
      <c r="T110" s="3" t="s">
        <v>17</v>
      </c>
    </row>
    <row r="111" spans="1:20" x14ac:dyDescent="0.25">
      <c r="A111" s="215">
        <v>2013</v>
      </c>
      <c r="B111" s="23" t="s">
        <v>20</v>
      </c>
      <c r="C111" s="10" t="s">
        <v>1304</v>
      </c>
      <c r="D111" s="40" t="s">
        <v>386</v>
      </c>
      <c r="E111" s="142">
        <v>6</v>
      </c>
      <c r="F111" s="25">
        <v>2200</v>
      </c>
      <c r="G111" s="46">
        <v>1621</v>
      </c>
      <c r="H111" s="6"/>
      <c r="I111" s="71">
        <f t="shared" si="10"/>
        <v>73.681818181818187</v>
      </c>
      <c r="J111" s="25">
        <v>500</v>
      </c>
      <c r="K111" s="46">
        <v>547</v>
      </c>
      <c r="L111" s="16"/>
      <c r="M111" s="71">
        <f t="shared" si="11"/>
        <v>109.4</v>
      </c>
      <c r="N111" s="130">
        <v>0</v>
      </c>
      <c r="O111" s="130">
        <v>0</v>
      </c>
      <c r="P111" s="130">
        <f t="shared" si="7"/>
        <v>2700</v>
      </c>
      <c r="Q111" s="130">
        <f t="shared" si="8"/>
        <v>2168</v>
      </c>
      <c r="R111" s="71">
        <f t="shared" si="9"/>
        <v>80.296296296296305</v>
      </c>
      <c r="S111" s="8" t="s">
        <v>1052</v>
      </c>
      <c r="T111" s="3" t="s">
        <v>17</v>
      </c>
    </row>
    <row r="112" spans="1:20" x14ac:dyDescent="0.25">
      <c r="A112" s="215">
        <v>2013</v>
      </c>
      <c r="B112" s="23" t="s">
        <v>20</v>
      </c>
      <c r="C112" s="31" t="s">
        <v>1168</v>
      </c>
      <c r="D112" s="120" t="s">
        <v>1169</v>
      </c>
      <c r="E112" s="143">
        <v>6</v>
      </c>
      <c r="F112" s="46">
        <v>2050</v>
      </c>
      <c r="G112" s="46">
        <v>854</v>
      </c>
      <c r="H112" s="16"/>
      <c r="I112" s="71">
        <f t="shared" si="10"/>
        <v>41.658536585365852</v>
      </c>
      <c r="J112" s="46">
        <v>520</v>
      </c>
      <c r="K112" s="46">
        <v>400</v>
      </c>
      <c r="L112" s="16"/>
      <c r="M112" s="71">
        <f t="shared" si="11"/>
        <v>76.923076923076934</v>
      </c>
      <c r="N112" s="130">
        <v>0</v>
      </c>
      <c r="O112" s="130">
        <v>0</v>
      </c>
      <c r="P112" s="130">
        <f t="shared" si="7"/>
        <v>2570</v>
      </c>
      <c r="Q112" s="130">
        <f t="shared" si="8"/>
        <v>1254</v>
      </c>
      <c r="R112" s="71">
        <f t="shared" si="9"/>
        <v>48.793774319066145</v>
      </c>
      <c r="S112" s="8" t="s">
        <v>1052</v>
      </c>
      <c r="T112" s="3" t="s">
        <v>17</v>
      </c>
    </row>
    <row r="113" spans="1:20" x14ac:dyDescent="0.25">
      <c r="A113" s="215">
        <v>2013</v>
      </c>
      <c r="B113" s="23" t="s">
        <v>20</v>
      </c>
      <c r="C113" s="10" t="s">
        <v>123</v>
      </c>
      <c r="D113" s="40" t="s">
        <v>387</v>
      </c>
      <c r="E113" s="142">
        <v>6</v>
      </c>
      <c r="F113" s="17">
        <v>2047</v>
      </c>
      <c r="G113" s="46">
        <v>1195</v>
      </c>
      <c r="H113" s="6"/>
      <c r="I113" s="71">
        <f t="shared" si="10"/>
        <v>58.378114313629702</v>
      </c>
      <c r="J113" s="17">
        <v>791</v>
      </c>
      <c r="K113" s="46">
        <v>291</v>
      </c>
      <c r="L113" s="16"/>
      <c r="M113" s="71">
        <f t="shared" si="11"/>
        <v>36.788874841972188</v>
      </c>
      <c r="N113" s="130">
        <v>1</v>
      </c>
      <c r="O113" s="130">
        <v>0</v>
      </c>
      <c r="P113" s="130">
        <f t="shared" si="7"/>
        <v>2838</v>
      </c>
      <c r="Q113" s="130">
        <f t="shared" si="8"/>
        <v>1486</v>
      </c>
      <c r="R113" s="71">
        <f t="shared" si="9"/>
        <v>52.360817477096546</v>
      </c>
      <c r="S113" s="8" t="s">
        <v>1052</v>
      </c>
      <c r="T113" s="3" t="s">
        <v>17</v>
      </c>
    </row>
    <row r="114" spans="1:20" x14ac:dyDescent="0.25">
      <c r="A114" s="215">
        <v>2013</v>
      </c>
      <c r="B114" s="23" t="s">
        <v>20</v>
      </c>
      <c r="C114" s="10" t="s">
        <v>37</v>
      </c>
      <c r="D114" s="40" t="s">
        <v>388</v>
      </c>
      <c r="E114" s="142">
        <v>6</v>
      </c>
      <c r="F114" s="17">
        <v>1730</v>
      </c>
      <c r="G114" s="46">
        <v>992</v>
      </c>
      <c r="H114" s="6"/>
      <c r="I114" s="71">
        <f t="shared" si="10"/>
        <v>57.341040462427749</v>
      </c>
      <c r="J114" s="17">
        <v>665</v>
      </c>
      <c r="K114" s="46">
        <v>289</v>
      </c>
      <c r="L114" s="16"/>
      <c r="M114" s="71">
        <f t="shared" si="11"/>
        <v>43.458646616541351</v>
      </c>
      <c r="N114" s="130">
        <v>0</v>
      </c>
      <c r="O114" s="130">
        <v>0</v>
      </c>
      <c r="P114" s="130">
        <f t="shared" si="7"/>
        <v>2395</v>
      </c>
      <c r="Q114" s="130">
        <f t="shared" si="8"/>
        <v>1281</v>
      </c>
      <c r="R114" s="71">
        <f t="shared" si="9"/>
        <v>53.486430062630482</v>
      </c>
      <c r="S114" s="8" t="s">
        <v>1052</v>
      </c>
      <c r="T114" s="3" t="s">
        <v>17</v>
      </c>
    </row>
    <row r="115" spans="1:20" x14ac:dyDescent="0.25">
      <c r="A115" s="215">
        <v>2013</v>
      </c>
      <c r="B115" s="23" t="s">
        <v>20</v>
      </c>
      <c r="C115" s="10" t="s">
        <v>1311</v>
      </c>
      <c r="D115" s="40" t="s">
        <v>389</v>
      </c>
      <c r="E115" s="145">
        <v>6</v>
      </c>
      <c r="F115" s="25">
        <v>1800</v>
      </c>
      <c r="G115" s="46">
        <v>1690</v>
      </c>
      <c r="H115" s="6"/>
      <c r="I115" s="71">
        <f t="shared" si="10"/>
        <v>93.888888888888886</v>
      </c>
      <c r="J115" s="25">
        <v>210</v>
      </c>
      <c r="K115" s="46">
        <v>255</v>
      </c>
      <c r="L115" s="16"/>
      <c r="M115" s="71">
        <f t="shared" si="11"/>
        <v>121.42857142857142</v>
      </c>
      <c r="N115" s="130">
        <v>0</v>
      </c>
      <c r="O115" s="130">
        <v>0</v>
      </c>
      <c r="P115" s="130">
        <f t="shared" si="7"/>
        <v>2010</v>
      </c>
      <c r="Q115" s="130">
        <f t="shared" si="8"/>
        <v>1945</v>
      </c>
      <c r="R115" s="71">
        <f t="shared" si="9"/>
        <v>96.766169154228848</v>
      </c>
      <c r="S115" s="8" t="s">
        <v>1052</v>
      </c>
      <c r="T115" s="3" t="s">
        <v>17</v>
      </c>
    </row>
    <row r="116" spans="1:20" x14ac:dyDescent="0.25">
      <c r="A116" s="215">
        <v>2013</v>
      </c>
      <c r="B116" s="23" t="s">
        <v>20</v>
      </c>
      <c r="C116" s="10" t="s">
        <v>38</v>
      </c>
      <c r="D116" s="40" t="s">
        <v>390</v>
      </c>
      <c r="E116" s="142">
        <v>5</v>
      </c>
      <c r="F116" s="17">
        <v>1882</v>
      </c>
      <c r="G116" s="46">
        <v>1074</v>
      </c>
      <c r="H116" s="6"/>
      <c r="I116" s="71">
        <f t="shared" si="10"/>
        <v>57.066950053134967</v>
      </c>
      <c r="J116" s="17">
        <v>753</v>
      </c>
      <c r="K116" s="46">
        <v>487</v>
      </c>
      <c r="L116" s="16"/>
      <c r="M116" s="71">
        <f t="shared" si="11"/>
        <v>64.674634794156702</v>
      </c>
      <c r="N116" s="130">
        <v>0</v>
      </c>
      <c r="O116" s="130">
        <v>0</v>
      </c>
      <c r="P116" s="130">
        <f t="shared" si="7"/>
        <v>2635</v>
      </c>
      <c r="Q116" s="130">
        <f t="shared" si="8"/>
        <v>1561</v>
      </c>
      <c r="R116" s="71">
        <f t="shared" si="9"/>
        <v>59.240986717267553</v>
      </c>
      <c r="S116" s="8" t="s">
        <v>1052</v>
      </c>
      <c r="T116" s="3" t="s">
        <v>17</v>
      </c>
    </row>
    <row r="117" spans="1:20" x14ac:dyDescent="0.25">
      <c r="A117" s="215">
        <v>2013</v>
      </c>
      <c r="B117" s="23" t="s">
        <v>20</v>
      </c>
      <c r="C117" s="10" t="s">
        <v>81</v>
      </c>
      <c r="D117" s="40" t="s">
        <v>391</v>
      </c>
      <c r="E117" s="142">
        <v>6</v>
      </c>
      <c r="F117" s="25">
        <v>2500</v>
      </c>
      <c r="G117" s="46">
        <v>2160</v>
      </c>
      <c r="H117" s="6"/>
      <c r="I117" s="71">
        <f t="shared" si="10"/>
        <v>86.4</v>
      </c>
      <c r="J117" s="25">
        <v>800</v>
      </c>
      <c r="K117" s="46">
        <v>492</v>
      </c>
      <c r="L117" s="16"/>
      <c r="M117" s="71">
        <f t="shared" si="11"/>
        <v>61.5</v>
      </c>
      <c r="N117" s="130">
        <v>0</v>
      </c>
      <c r="O117" s="130">
        <v>0</v>
      </c>
      <c r="P117" s="130">
        <f t="shared" si="7"/>
        <v>3300</v>
      </c>
      <c r="Q117" s="130">
        <f t="shared" si="8"/>
        <v>2652</v>
      </c>
      <c r="R117" s="71">
        <f t="shared" si="9"/>
        <v>80.36363636363636</v>
      </c>
      <c r="S117" s="8" t="s">
        <v>1052</v>
      </c>
      <c r="T117" s="3" t="s">
        <v>17</v>
      </c>
    </row>
    <row r="118" spans="1:20" x14ac:dyDescent="0.25">
      <c r="A118" s="215">
        <v>2013</v>
      </c>
      <c r="B118" s="23" t="s">
        <v>20</v>
      </c>
      <c r="C118" s="10" t="s">
        <v>65</v>
      </c>
      <c r="D118" s="40" t="s">
        <v>392</v>
      </c>
      <c r="E118" s="142">
        <v>6</v>
      </c>
      <c r="F118" s="25">
        <v>1470</v>
      </c>
      <c r="G118" s="46">
        <v>1143</v>
      </c>
      <c r="H118" s="6"/>
      <c r="I118" s="71">
        <f t="shared" si="10"/>
        <v>77.755102040816325</v>
      </c>
      <c r="J118" s="25">
        <v>676</v>
      </c>
      <c r="K118" s="46">
        <v>624</v>
      </c>
      <c r="L118" s="16"/>
      <c r="M118" s="71">
        <f t="shared" si="11"/>
        <v>92.307692307692307</v>
      </c>
      <c r="N118" s="130">
        <v>0</v>
      </c>
      <c r="O118" s="130">
        <v>0</v>
      </c>
      <c r="P118" s="130">
        <f t="shared" si="7"/>
        <v>2146</v>
      </c>
      <c r="Q118" s="130">
        <f t="shared" si="8"/>
        <v>1767</v>
      </c>
      <c r="R118" s="71">
        <f t="shared" si="9"/>
        <v>82.33923578751164</v>
      </c>
      <c r="S118" s="8" t="s">
        <v>1052</v>
      </c>
      <c r="T118" s="3" t="s">
        <v>17</v>
      </c>
    </row>
    <row r="119" spans="1:20" x14ac:dyDescent="0.25">
      <c r="A119" s="215">
        <v>2013</v>
      </c>
      <c r="B119" s="23" t="s">
        <v>20</v>
      </c>
      <c r="C119" s="10" t="s">
        <v>96</v>
      </c>
      <c r="D119" s="40" t="s">
        <v>393</v>
      </c>
      <c r="E119" s="142">
        <v>6</v>
      </c>
      <c r="F119" s="25">
        <v>2600</v>
      </c>
      <c r="G119" s="46">
        <v>1507</v>
      </c>
      <c r="H119" s="6"/>
      <c r="I119" s="71">
        <f t="shared" si="10"/>
        <v>57.961538461538467</v>
      </c>
      <c r="J119" s="25">
        <v>840</v>
      </c>
      <c r="K119" s="46">
        <v>501</v>
      </c>
      <c r="L119" s="16"/>
      <c r="M119" s="71">
        <f t="shared" si="11"/>
        <v>59.642857142857139</v>
      </c>
      <c r="N119" s="130">
        <v>0</v>
      </c>
      <c r="O119" s="130">
        <v>0</v>
      </c>
      <c r="P119" s="130">
        <f t="shared" si="7"/>
        <v>3440</v>
      </c>
      <c r="Q119" s="130">
        <f t="shared" si="8"/>
        <v>2008</v>
      </c>
      <c r="R119" s="71">
        <f t="shared" si="9"/>
        <v>58.372093023255815</v>
      </c>
      <c r="S119" s="8" t="s">
        <v>1052</v>
      </c>
      <c r="T119" s="3" t="s">
        <v>17</v>
      </c>
    </row>
    <row r="120" spans="1:20" x14ac:dyDescent="0.25">
      <c r="A120" s="215">
        <v>2013</v>
      </c>
      <c r="B120" s="23" t="s">
        <v>20</v>
      </c>
      <c r="C120" s="9" t="s">
        <v>25</v>
      </c>
      <c r="D120" s="40" t="s">
        <v>394</v>
      </c>
      <c r="E120" s="143">
        <v>6</v>
      </c>
      <c r="F120" s="17">
        <v>2100</v>
      </c>
      <c r="G120" s="46">
        <v>500</v>
      </c>
      <c r="H120" s="6"/>
      <c r="I120" s="71">
        <f t="shared" si="10"/>
        <v>23.809523809523807</v>
      </c>
      <c r="J120" s="17">
        <v>900</v>
      </c>
      <c r="K120" s="46">
        <v>359</v>
      </c>
      <c r="L120" s="16"/>
      <c r="M120" s="71">
        <f t="shared" si="11"/>
        <v>39.888888888888893</v>
      </c>
      <c r="N120" s="130">
        <v>1</v>
      </c>
      <c r="O120" s="130">
        <v>0</v>
      </c>
      <c r="P120" s="130">
        <f t="shared" si="7"/>
        <v>3000</v>
      </c>
      <c r="Q120" s="130">
        <f t="shared" si="8"/>
        <v>859</v>
      </c>
      <c r="R120" s="71">
        <f t="shared" si="9"/>
        <v>28.633333333333333</v>
      </c>
      <c r="S120" s="8" t="s">
        <v>1052</v>
      </c>
      <c r="T120" s="3" t="s">
        <v>17</v>
      </c>
    </row>
    <row r="121" spans="1:20" x14ac:dyDescent="0.25">
      <c r="A121" s="215">
        <v>2013</v>
      </c>
      <c r="B121" s="23" t="s">
        <v>20</v>
      </c>
      <c r="C121" s="10" t="s">
        <v>97</v>
      </c>
      <c r="D121" s="40" t="s">
        <v>395</v>
      </c>
      <c r="E121" s="142">
        <v>6</v>
      </c>
      <c r="F121" s="25">
        <v>898</v>
      </c>
      <c r="G121" s="46">
        <v>370</v>
      </c>
      <c r="H121" s="6"/>
      <c r="I121" s="71">
        <f t="shared" si="10"/>
        <v>41.202672605790646</v>
      </c>
      <c r="J121" s="25">
        <v>296</v>
      </c>
      <c r="K121" s="46">
        <v>115</v>
      </c>
      <c r="L121" s="16"/>
      <c r="M121" s="71">
        <f t="shared" si="11"/>
        <v>38.851351351351347</v>
      </c>
      <c r="N121" s="130">
        <v>0</v>
      </c>
      <c r="O121" s="130">
        <v>0</v>
      </c>
      <c r="P121" s="130">
        <f t="shared" si="7"/>
        <v>1194</v>
      </c>
      <c r="Q121" s="130">
        <f t="shared" si="8"/>
        <v>485</v>
      </c>
      <c r="R121" s="71">
        <f t="shared" si="9"/>
        <v>40.619765494137354</v>
      </c>
      <c r="S121" s="8" t="s">
        <v>1052</v>
      </c>
      <c r="T121" s="3" t="s">
        <v>17</v>
      </c>
    </row>
    <row r="122" spans="1:20" x14ac:dyDescent="0.25">
      <c r="A122" s="215">
        <v>2013</v>
      </c>
      <c r="B122" s="23" t="s">
        <v>20</v>
      </c>
      <c r="C122" s="10" t="s">
        <v>98</v>
      </c>
      <c r="D122" s="40" t="s">
        <v>396</v>
      </c>
      <c r="E122" s="142">
        <v>6</v>
      </c>
      <c r="F122" s="25">
        <v>1306</v>
      </c>
      <c r="G122" s="46">
        <v>430</v>
      </c>
      <c r="H122" s="6"/>
      <c r="I122" s="71">
        <f t="shared" si="10"/>
        <v>32.924961715160791</v>
      </c>
      <c r="J122" s="25">
        <v>380</v>
      </c>
      <c r="K122" s="46">
        <v>120</v>
      </c>
      <c r="L122" s="16"/>
      <c r="M122" s="71">
        <f t="shared" si="11"/>
        <v>31.578947368421051</v>
      </c>
      <c r="N122" s="130">
        <v>0</v>
      </c>
      <c r="O122" s="130">
        <v>0</v>
      </c>
      <c r="P122" s="130">
        <f t="shared" si="7"/>
        <v>1686</v>
      </c>
      <c r="Q122" s="130">
        <f t="shared" si="8"/>
        <v>550</v>
      </c>
      <c r="R122" s="71">
        <f t="shared" si="9"/>
        <v>32.621589561091341</v>
      </c>
      <c r="S122" s="8" t="s">
        <v>1052</v>
      </c>
      <c r="T122" s="3" t="s">
        <v>17</v>
      </c>
    </row>
    <row r="123" spans="1:20" x14ac:dyDescent="0.25">
      <c r="A123" s="215">
        <v>2013</v>
      </c>
      <c r="B123" s="23" t="s">
        <v>20</v>
      </c>
      <c r="C123" s="10" t="s">
        <v>1318</v>
      </c>
      <c r="D123" s="40" t="s">
        <v>397</v>
      </c>
      <c r="E123" s="142">
        <v>6</v>
      </c>
      <c r="F123" s="17">
        <v>375</v>
      </c>
      <c r="G123" s="46">
        <v>138</v>
      </c>
      <c r="H123" s="6"/>
      <c r="I123" s="71">
        <f t="shared" si="10"/>
        <v>36.799999999999997</v>
      </c>
      <c r="J123" s="17">
        <v>175</v>
      </c>
      <c r="K123" s="46">
        <v>43</v>
      </c>
      <c r="L123" s="16"/>
      <c r="M123" s="71">
        <f t="shared" si="11"/>
        <v>24.571428571428573</v>
      </c>
      <c r="N123" s="130">
        <v>0</v>
      </c>
      <c r="O123" s="130">
        <v>0</v>
      </c>
      <c r="P123" s="130">
        <f t="shared" si="7"/>
        <v>550</v>
      </c>
      <c r="Q123" s="130">
        <f t="shared" si="8"/>
        <v>181</v>
      </c>
      <c r="R123" s="71">
        <f t="shared" si="9"/>
        <v>32.909090909090907</v>
      </c>
      <c r="S123" s="8" t="s">
        <v>1052</v>
      </c>
      <c r="T123" s="3" t="s">
        <v>17</v>
      </c>
    </row>
    <row r="124" spans="1:20" x14ac:dyDescent="0.25">
      <c r="A124" s="215">
        <v>2013</v>
      </c>
      <c r="B124" s="23" t="s">
        <v>20</v>
      </c>
      <c r="C124" s="12" t="s">
        <v>109</v>
      </c>
      <c r="D124" s="40" t="s">
        <v>398</v>
      </c>
      <c r="E124" s="143">
        <v>4</v>
      </c>
      <c r="F124" s="25">
        <v>3400</v>
      </c>
      <c r="G124" s="41">
        <v>5209</v>
      </c>
      <c r="H124" s="6"/>
      <c r="I124" s="71">
        <f t="shared" si="10"/>
        <v>153.20588235294116</v>
      </c>
      <c r="J124" s="25">
        <v>1700</v>
      </c>
      <c r="K124" s="41">
        <v>2685</v>
      </c>
      <c r="L124" s="16"/>
      <c r="M124" s="71">
        <f t="shared" si="11"/>
        <v>157.94117647058823</v>
      </c>
      <c r="N124" s="130">
        <v>10</v>
      </c>
      <c r="O124" s="130">
        <v>0</v>
      </c>
      <c r="P124" s="130">
        <f t="shared" si="7"/>
        <v>5100</v>
      </c>
      <c r="Q124" s="130">
        <f t="shared" si="8"/>
        <v>7894</v>
      </c>
      <c r="R124" s="71">
        <f t="shared" si="9"/>
        <v>154.78431372549019</v>
      </c>
      <c r="S124" s="8" t="s">
        <v>1052</v>
      </c>
      <c r="T124" s="3" t="s">
        <v>17</v>
      </c>
    </row>
    <row r="125" spans="1:20" x14ac:dyDescent="0.25">
      <c r="A125" s="215">
        <v>2013</v>
      </c>
      <c r="B125" s="23" t="s">
        <v>20</v>
      </c>
      <c r="C125" s="10" t="s">
        <v>66</v>
      </c>
      <c r="D125" s="40" t="s">
        <v>399</v>
      </c>
      <c r="E125" s="144">
        <v>6</v>
      </c>
      <c r="F125" s="25">
        <v>890</v>
      </c>
      <c r="G125" s="46">
        <v>748</v>
      </c>
      <c r="H125" s="6"/>
      <c r="I125" s="71">
        <f t="shared" si="10"/>
        <v>84.044943820224717</v>
      </c>
      <c r="J125" s="25">
        <v>320</v>
      </c>
      <c r="K125" s="46">
        <v>386</v>
      </c>
      <c r="L125" s="16"/>
      <c r="M125" s="71">
        <f t="shared" si="11"/>
        <v>120.625</v>
      </c>
      <c r="N125" s="130">
        <v>1</v>
      </c>
      <c r="O125" s="130">
        <v>0</v>
      </c>
      <c r="P125" s="130">
        <f t="shared" si="7"/>
        <v>1210</v>
      </c>
      <c r="Q125" s="130">
        <f t="shared" si="8"/>
        <v>1134</v>
      </c>
      <c r="R125" s="71">
        <f t="shared" si="9"/>
        <v>93.719008264462815</v>
      </c>
      <c r="S125" s="8" t="s">
        <v>1052</v>
      </c>
      <c r="T125" s="3" t="s">
        <v>17</v>
      </c>
    </row>
    <row r="126" spans="1:20" x14ac:dyDescent="0.25">
      <c r="A126" s="215">
        <v>2013</v>
      </c>
      <c r="B126" s="23" t="s">
        <v>20</v>
      </c>
      <c r="C126" s="10" t="s">
        <v>99</v>
      </c>
      <c r="D126" s="40" t="s">
        <v>400</v>
      </c>
      <c r="E126" s="142">
        <v>6</v>
      </c>
      <c r="F126" s="25">
        <v>2005</v>
      </c>
      <c r="G126" s="46">
        <v>1470</v>
      </c>
      <c r="H126" s="6"/>
      <c r="I126" s="71">
        <f t="shared" si="10"/>
        <v>73.316708229426425</v>
      </c>
      <c r="J126" s="25">
        <v>549</v>
      </c>
      <c r="K126" s="46">
        <v>373</v>
      </c>
      <c r="L126" s="16"/>
      <c r="M126" s="71">
        <f t="shared" si="11"/>
        <v>67.941712204007288</v>
      </c>
      <c r="N126" s="130">
        <v>0</v>
      </c>
      <c r="O126" s="130">
        <v>0</v>
      </c>
      <c r="P126" s="130">
        <f t="shared" si="7"/>
        <v>2554</v>
      </c>
      <c r="Q126" s="130">
        <f t="shared" si="8"/>
        <v>1843</v>
      </c>
      <c r="R126" s="71">
        <f t="shared" si="9"/>
        <v>72.16131558339859</v>
      </c>
      <c r="S126" s="8" t="s">
        <v>1052</v>
      </c>
      <c r="T126" s="3" t="s">
        <v>17</v>
      </c>
    </row>
    <row r="127" spans="1:20" x14ac:dyDescent="0.25">
      <c r="A127" s="215">
        <v>2013</v>
      </c>
      <c r="B127" s="23" t="s">
        <v>20</v>
      </c>
      <c r="C127" s="10" t="s">
        <v>49</v>
      </c>
      <c r="D127" s="40" t="s">
        <v>401</v>
      </c>
      <c r="E127" s="142">
        <v>6</v>
      </c>
      <c r="F127" s="17">
        <v>980</v>
      </c>
      <c r="G127" s="46">
        <v>885</v>
      </c>
      <c r="H127" s="6"/>
      <c r="I127" s="71">
        <f t="shared" si="10"/>
        <v>90.306122448979593</v>
      </c>
      <c r="J127" s="17">
        <v>609</v>
      </c>
      <c r="K127" s="46">
        <v>631</v>
      </c>
      <c r="L127" s="16"/>
      <c r="M127" s="71">
        <f t="shared" si="11"/>
        <v>103.61247947454844</v>
      </c>
      <c r="N127" s="130">
        <v>0</v>
      </c>
      <c r="O127" s="130">
        <v>0</v>
      </c>
      <c r="P127" s="130">
        <f t="shared" si="7"/>
        <v>1589</v>
      </c>
      <c r="Q127" s="130">
        <f t="shared" si="8"/>
        <v>1516</v>
      </c>
      <c r="R127" s="71">
        <f t="shared" si="9"/>
        <v>95.405915670232858</v>
      </c>
      <c r="S127" s="8" t="s">
        <v>1052</v>
      </c>
      <c r="T127" s="3" t="s">
        <v>17</v>
      </c>
    </row>
    <row r="128" spans="1:20" x14ac:dyDescent="0.25">
      <c r="A128" s="215">
        <v>2013</v>
      </c>
      <c r="B128" s="23" t="s">
        <v>20</v>
      </c>
      <c r="C128" s="10" t="s">
        <v>1320</v>
      </c>
      <c r="D128" s="40" t="s">
        <v>402</v>
      </c>
      <c r="E128" s="142">
        <v>6</v>
      </c>
      <c r="F128" s="25">
        <v>1111</v>
      </c>
      <c r="G128" s="25">
        <v>751</v>
      </c>
      <c r="H128" s="6"/>
      <c r="I128" s="71">
        <f t="shared" si="10"/>
        <v>67.596759675967604</v>
      </c>
      <c r="J128" s="25">
        <v>373</v>
      </c>
      <c r="K128" s="25">
        <v>279</v>
      </c>
      <c r="L128" s="16"/>
      <c r="M128" s="71">
        <f t="shared" si="11"/>
        <v>74.798927613941018</v>
      </c>
      <c r="N128" s="130">
        <v>0</v>
      </c>
      <c r="O128" s="130">
        <v>0</v>
      </c>
      <c r="P128" s="130">
        <f t="shared" si="7"/>
        <v>1484</v>
      </c>
      <c r="Q128" s="130">
        <f t="shared" si="8"/>
        <v>1030</v>
      </c>
      <c r="R128" s="71">
        <f t="shared" si="9"/>
        <v>69.40700808625337</v>
      </c>
      <c r="S128" s="8" t="s">
        <v>1052</v>
      </c>
      <c r="T128" s="3" t="s">
        <v>17</v>
      </c>
    </row>
    <row r="129" spans="1:20" x14ac:dyDescent="0.25">
      <c r="A129" s="215">
        <v>2013</v>
      </c>
      <c r="B129" s="23" t="s">
        <v>20</v>
      </c>
      <c r="C129" s="10" t="s">
        <v>39</v>
      </c>
      <c r="D129" s="40" t="s">
        <v>403</v>
      </c>
      <c r="E129" s="142">
        <v>6</v>
      </c>
      <c r="F129" s="17">
        <v>660</v>
      </c>
      <c r="G129" s="46">
        <v>463</v>
      </c>
      <c r="H129" s="6"/>
      <c r="I129" s="71">
        <f t="shared" si="10"/>
        <v>70.151515151515156</v>
      </c>
      <c r="J129" s="17">
        <v>280</v>
      </c>
      <c r="K129" s="46">
        <v>248</v>
      </c>
      <c r="L129" s="16"/>
      <c r="M129" s="71">
        <f t="shared" si="11"/>
        <v>88.571428571428569</v>
      </c>
      <c r="N129" s="130">
        <v>0</v>
      </c>
      <c r="O129" s="130">
        <v>0</v>
      </c>
      <c r="P129" s="130">
        <f t="shared" si="7"/>
        <v>940</v>
      </c>
      <c r="Q129" s="130">
        <f t="shared" si="8"/>
        <v>711</v>
      </c>
      <c r="R129" s="71">
        <f t="shared" si="9"/>
        <v>75.638297872340416</v>
      </c>
      <c r="S129" s="8" t="s">
        <v>1052</v>
      </c>
      <c r="T129" s="3" t="s">
        <v>17</v>
      </c>
    </row>
    <row r="130" spans="1:20" x14ac:dyDescent="0.25">
      <c r="A130" s="215">
        <v>2013</v>
      </c>
      <c r="B130" s="23" t="s">
        <v>20</v>
      </c>
      <c r="C130" s="10" t="s">
        <v>1322</v>
      </c>
      <c r="D130" s="40" t="s">
        <v>404</v>
      </c>
      <c r="E130" s="142">
        <v>6</v>
      </c>
      <c r="F130" s="25">
        <v>1591</v>
      </c>
      <c r="G130" s="46">
        <v>1041</v>
      </c>
      <c r="H130" s="6"/>
      <c r="I130" s="71">
        <f t="shared" si="10"/>
        <v>65.430546825895661</v>
      </c>
      <c r="J130" s="25">
        <v>418</v>
      </c>
      <c r="K130" s="46">
        <v>282</v>
      </c>
      <c r="L130" s="16"/>
      <c r="M130" s="71">
        <f t="shared" si="11"/>
        <v>67.464114832535884</v>
      </c>
      <c r="N130" s="130">
        <v>0</v>
      </c>
      <c r="O130" s="130">
        <v>0</v>
      </c>
      <c r="P130" s="130">
        <f t="shared" si="7"/>
        <v>2009</v>
      </c>
      <c r="Q130" s="130">
        <f t="shared" si="8"/>
        <v>1323</v>
      </c>
      <c r="R130" s="71">
        <f t="shared" si="9"/>
        <v>65.853658536585371</v>
      </c>
      <c r="S130" s="8" t="s">
        <v>1052</v>
      </c>
      <c r="T130" s="3" t="s">
        <v>17</v>
      </c>
    </row>
    <row r="131" spans="1:20" x14ac:dyDescent="0.25">
      <c r="A131" s="215">
        <v>2013</v>
      </c>
      <c r="B131" s="23" t="s">
        <v>20</v>
      </c>
      <c r="C131" s="12" t="s">
        <v>110</v>
      </c>
      <c r="D131" s="40" t="s">
        <v>405</v>
      </c>
      <c r="E131" s="142">
        <v>6</v>
      </c>
      <c r="F131" s="25">
        <v>442</v>
      </c>
      <c r="G131" s="41">
        <v>419</v>
      </c>
      <c r="H131" s="6"/>
      <c r="I131" s="71">
        <f t="shared" si="10"/>
        <v>94.796380090497735</v>
      </c>
      <c r="J131" s="25">
        <v>200</v>
      </c>
      <c r="K131" s="41">
        <v>118</v>
      </c>
      <c r="L131" s="16"/>
      <c r="M131" s="71">
        <f t="shared" si="11"/>
        <v>59</v>
      </c>
      <c r="N131" s="130">
        <v>0</v>
      </c>
      <c r="O131" s="130">
        <v>0</v>
      </c>
      <c r="P131" s="130">
        <f t="shared" si="7"/>
        <v>642</v>
      </c>
      <c r="Q131" s="130">
        <f t="shared" si="8"/>
        <v>537</v>
      </c>
      <c r="R131" s="71">
        <f t="shared" si="9"/>
        <v>83.644859813084111</v>
      </c>
      <c r="S131" s="8" t="s">
        <v>1052</v>
      </c>
      <c r="T131" s="3" t="s">
        <v>17</v>
      </c>
    </row>
    <row r="132" spans="1:20" x14ac:dyDescent="0.25">
      <c r="A132" s="215">
        <v>2013</v>
      </c>
      <c r="B132" s="23" t="s">
        <v>20</v>
      </c>
      <c r="C132" s="10" t="s">
        <v>40</v>
      </c>
      <c r="D132" s="40" t="s">
        <v>406</v>
      </c>
      <c r="E132" s="142">
        <v>6</v>
      </c>
      <c r="F132" s="17">
        <v>668</v>
      </c>
      <c r="G132" s="46">
        <v>530</v>
      </c>
      <c r="H132" s="6"/>
      <c r="I132" s="71">
        <f t="shared" si="10"/>
        <v>79.341317365269461</v>
      </c>
      <c r="J132" s="17">
        <v>352</v>
      </c>
      <c r="K132" s="46">
        <v>171</v>
      </c>
      <c r="L132" s="16"/>
      <c r="M132" s="71">
        <f t="shared" si="11"/>
        <v>48.579545454545453</v>
      </c>
      <c r="N132" s="130">
        <v>0</v>
      </c>
      <c r="O132" s="130">
        <v>0</v>
      </c>
      <c r="P132" s="130">
        <f t="shared" si="7"/>
        <v>1020</v>
      </c>
      <c r="Q132" s="130">
        <f t="shared" si="8"/>
        <v>701</v>
      </c>
      <c r="R132" s="71">
        <f t="shared" si="9"/>
        <v>68.725490196078425</v>
      </c>
      <c r="S132" s="8" t="s">
        <v>1052</v>
      </c>
      <c r="T132" s="3" t="s">
        <v>17</v>
      </c>
    </row>
    <row r="133" spans="1:20" x14ac:dyDescent="0.25">
      <c r="A133" s="215">
        <v>2013</v>
      </c>
      <c r="B133" s="23" t="s">
        <v>20</v>
      </c>
      <c r="C133" s="10" t="s">
        <v>50</v>
      </c>
      <c r="D133" s="40" t="s">
        <v>407</v>
      </c>
      <c r="E133" s="142">
        <v>6</v>
      </c>
      <c r="F133" s="17">
        <v>2231</v>
      </c>
      <c r="G133" s="46">
        <v>1168</v>
      </c>
      <c r="H133" s="6"/>
      <c r="I133" s="71">
        <f t="shared" si="10"/>
        <v>52.353204840878533</v>
      </c>
      <c r="J133" s="17">
        <v>723</v>
      </c>
      <c r="K133" s="46">
        <v>476</v>
      </c>
      <c r="L133" s="16"/>
      <c r="M133" s="71">
        <f t="shared" si="11"/>
        <v>65.836791147994461</v>
      </c>
      <c r="N133" s="130">
        <v>0</v>
      </c>
      <c r="O133" s="130">
        <v>0</v>
      </c>
      <c r="P133" s="130">
        <f t="shared" si="7"/>
        <v>2954</v>
      </c>
      <c r="Q133" s="130">
        <f t="shared" si="8"/>
        <v>1644</v>
      </c>
      <c r="R133" s="71">
        <f t="shared" si="9"/>
        <v>55.653351387948547</v>
      </c>
      <c r="S133" s="8" t="s">
        <v>1052</v>
      </c>
      <c r="T133" s="3" t="s">
        <v>17</v>
      </c>
    </row>
    <row r="134" spans="1:20" x14ac:dyDescent="0.25">
      <c r="A134" s="215">
        <v>2013</v>
      </c>
      <c r="B134" s="23" t="s">
        <v>20</v>
      </c>
      <c r="C134" s="10" t="s">
        <v>41</v>
      </c>
      <c r="D134" s="40" t="s">
        <v>408</v>
      </c>
      <c r="E134" s="142">
        <v>6</v>
      </c>
      <c r="F134" s="17">
        <v>1786</v>
      </c>
      <c r="G134" s="46">
        <v>963</v>
      </c>
      <c r="H134" s="6"/>
      <c r="I134" s="71">
        <f t="shared" si="10"/>
        <v>53.919372900335951</v>
      </c>
      <c r="J134" s="17">
        <v>779</v>
      </c>
      <c r="K134" s="46">
        <v>288</v>
      </c>
      <c r="L134" s="16"/>
      <c r="M134" s="71">
        <f t="shared" si="11"/>
        <v>36.970474967907577</v>
      </c>
      <c r="N134" s="130">
        <v>0</v>
      </c>
      <c r="O134" s="130">
        <v>0</v>
      </c>
      <c r="P134" s="130">
        <f t="shared" si="7"/>
        <v>2565</v>
      </c>
      <c r="Q134" s="130">
        <f t="shared" si="8"/>
        <v>1251</v>
      </c>
      <c r="R134" s="71">
        <f t="shared" si="9"/>
        <v>48.771929824561404</v>
      </c>
      <c r="S134" s="8" t="s">
        <v>1052</v>
      </c>
      <c r="T134" s="3" t="s">
        <v>17</v>
      </c>
    </row>
    <row r="135" spans="1:20" x14ac:dyDescent="0.25">
      <c r="A135" s="215">
        <v>2013</v>
      </c>
      <c r="B135" s="23" t="s">
        <v>20</v>
      </c>
      <c r="C135" s="32" t="s">
        <v>122</v>
      </c>
      <c r="D135" s="40" t="s">
        <v>409</v>
      </c>
      <c r="E135" s="143">
        <v>5</v>
      </c>
      <c r="F135" s="17">
        <v>1630</v>
      </c>
      <c r="G135" s="46">
        <v>775</v>
      </c>
      <c r="H135" s="6"/>
      <c r="I135" s="71">
        <f t="shared" si="10"/>
        <v>47.54601226993865</v>
      </c>
      <c r="J135" s="17">
        <v>595</v>
      </c>
      <c r="K135" s="46">
        <v>327</v>
      </c>
      <c r="L135" s="16"/>
      <c r="M135" s="71">
        <f t="shared" si="11"/>
        <v>54.957983193277315</v>
      </c>
      <c r="N135" s="130">
        <v>1</v>
      </c>
      <c r="O135" s="130">
        <v>0</v>
      </c>
      <c r="P135" s="130">
        <f t="shared" si="7"/>
        <v>2225</v>
      </c>
      <c r="Q135" s="130">
        <f t="shared" si="8"/>
        <v>1102</v>
      </c>
      <c r="R135" s="71">
        <f t="shared" si="9"/>
        <v>49.528089887640448</v>
      </c>
      <c r="S135" s="8" t="s">
        <v>1052</v>
      </c>
      <c r="T135" s="3" t="s">
        <v>17</v>
      </c>
    </row>
    <row r="136" spans="1:20" x14ac:dyDescent="0.25">
      <c r="A136" s="215">
        <v>2013</v>
      </c>
      <c r="B136" s="23" t="s">
        <v>20</v>
      </c>
      <c r="C136" s="9" t="s">
        <v>26</v>
      </c>
      <c r="D136" s="40" t="s">
        <v>410</v>
      </c>
      <c r="E136" s="142">
        <v>6</v>
      </c>
      <c r="F136" s="17">
        <v>2240</v>
      </c>
      <c r="G136" s="46">
        <v>398</v>
      </c>
      <c r="H136" s="6"/>
      <c r="I136" s="71">
        <f t="shared" si="10"/>
        <v>17.767857142857142</v>
      </c>
      <c r="J136" s="17">
        <v>1033</v>
      </c>
      <c r="K136" s="46">
        <v>137</v>
      </c>
      <c r="L136" s="16"/>
      <c r="M136" s="71">
        <f t="shared" si="11"/>
        <v>13.262342691190707</v>
      </c>
      <c r="N136" s="130">
        <v>0</v>
      </c>
      <c r="O136" s="130">
        <v>0</v>
      </c>
      <c r="P136" s="130">
        <f t="shared" ref="P136:P199" si="12">F136+J136</f>
        <v>3273</v>
      </c>
      <c r="Q136" s="130">
        <f t="shared" ref="Q136:Q199" si="13">G136+H136+K136+L136</f>
        <v>535</v>
      </c>
      <c r="R136" s="71">
        <f t="shared" ref="R136:R199" si="14">Q136/P136*100</f>
        <v>16.345860067216623</v>
      </c>
      <c r="S136" s="8" t="s">
        <v>1052</v>
      </c>
      <c r="T136" s="3" t="s">
        <v>17</v>
      </c>
    </row>
    <row r="137" spans="1:20" x14ac:dyDescent="0.25">
      <c r="A137" s="216">
        <v>2013</v>
      </c>
      <c r="B137" s="34" t="s">
        <v>128</v>
      </c>
      <c r="C137" s="32" t="s">
        <v>128</v>
      </c>
      <c r="D137" s="40">
        <v>81001</v>
      </c>
      <c r="E137" s="7">
        <v>4</v>
      </c>
      <c r="F137" s="37">
        <v>9170</v>
      </c>
      <c r="G137" s="50">
        <v>8438</v>
      </c>
      <c r="H137" s="6"/>
      <c r="I137" s="92">
        <f t="shared" si="10"/>
        <v>92.0174482006543</v>
      </c>
      <c r="J137" s="30">
        <v>4700</v>
      </c>
      <c r="K137" s="50">
        <v>4165</v>
      </c>
      <c r="L137" s="43"/>
      <c r="M137" s="92">
        <f t="shared" si="11"/>
        <v>88.617021276595736</v>
      </c>
      <c r="N137" s="155">
        <v>19</v>
      </c>
      <c r="O137" s="155">
        <v>0</v>
      </c>
      <c r="P137" s="130">
        <f t="shared" si="12"/>
        <v>13870</v>
      </c>
      <c r="Q137" s="130">
        <f t="shared" si="13"/>
        <v>12603</v>
      </c>
      <c r="R137" s="71">
        <f t="shared" si="14"/>
        <v>90.865176640230715</v>
      </c>
      <c r="S137" s="8" t="s">
        <v>135</v>
      </c>
      <c r="T137" s="3" t="s">
        <v>17</v>
      </c>
    </row>
    <row r="138" spans="1:20" x14ac:dyDescent="0.25">
      <c r="A138" s="216">
        <v>2013</v>
      </c>
      <c r="B138" s="34" t="s">
        <v>128</v>
      </c>
      <c r="C138" s="32" t="s">
        <v>129</v>
      </c>
      <c r="D138" s="40">
        <v>81065</v>
      </c>
      <c r="E138" s="7">
        <v>6</v>
      </c>
      <c r="F138" s="37">
        <v>4561</v>
      </c>
      <c r="G138" s="50">
        <v>4224</v>
      </c>
      <c r="H138" s="6"/>
      <c r="I138" s="92">
        <f t="shared" si="10"/>
        <v>92.611269458452099</v>
      </c>
      <c r="J138" s="30">
        <v>1965</v>
      </c>
      <c r="K138" s="50">
        <v>1680</v>
      </c>
      <c r="L138" s="43"/>
      <c r="M138" s="92">
        <f t="shared" si="11"/>
        <v>85.496183206106863</v>
      </c>
      <c r="N138" s="155">
        <v>21</v>
      </c>
      <c r="O138" s="155">
        <v>0</v>
      </c>
      <c r="P138" s="130">
        <f t="shared" si="12"/>
        <v>6526</v>
      </c>
      <c r="Q138" s="130">
        <f t="shared" si="13"/>
        <v>5904</v>
      </c>
      <c r="R138" s="71">
        <f t="shared" si="14"/>
        <v>90.468893656144658</v>
      </c>
      <c r="S138" s="8" t="s">
        <v>135</v>
      </c>
      <c r="T138" s="3" t="s">
        <v>17</v>
      </c>
    </row>
    <row r="139" spans="1:20" x14ac:dyDescent="0.25">
      <c r="A139" s="216">
        <v>2013</v>
      </c>
      <c r="B139" s="34" t="s">
        <v>128</v>
      </c>
      <c r="C139" s="32" t="s">
        <v>130</v>
      </c>
      <c r="D139" s="40">
        <v>81220</v>
      </c>
      <c r="E139" s="7">
        <v>6</v>
      </c>
      <c r="F139" s="37">
        <v>775</v>
      </c>
      <c r="G139" s="50">
        <v>624</v>
      </c>
      <c r="H139" s="6"/>
      <c r="I139" s="92">
        <f t="shared" si="10"/>
        <v>80.516129032258064</v>
      </c>
      <c r="J139" s="30">
        <v>261</v>
      </c>
      <c r="K139" s="50">
        <v>224</v>
      </c>
      <c r="L139" s="43"/>
      <c r="M139" s="92">
        <f t="shared" si="11"/>
        <v>85.82375478927203</v>
      </c>
      <c r="N139" s="155">
        <v>2</v>
      </c>
      <c r="O139" s="155">
        <v>0</v>
      </c>
      <c r="P139" s="130">
        <f t="shared" si="12"/>
        <v>1036</v>
      </c>
      <c r="Q139" s="130">
        <f t="shared" si="13"/>
        <v>848</v>
      </c>
      <c r="R139" s="71">
        <f t="shared" si="14"/>
        <v>81.853281853281857</v>
      </c>
      <c r="S139" s="8" t="s">
        <v>135</v>
      </c>
      <c r="T139" s="3" t="s">
        <v>17</v>
      </c>
    </row>
    <row r="140" spans="1:20" x14ac:dyDescent="0.25">
      <c r="A140" s="216">
        <v>2013</v>
      </c>
      <c r="B140" s="34" t="s">
        <v>128</v>
      </c>
      <c r="C140" s="32" t="s">
        <v>131</v>
      </c>
      <c r="D140" s="40">
        <v>81300</v>
      </c>
      <c r="E140" s="7">
        <v>6</v>
      </c>
      <c r="F140" s="37">
        <v>2711</v>
      </c>
      <c r="G140" s="50">
        <v>2561</v>
      </c>
      <c r="H140" s="6"/>
      <c r="I140" s="92">
        <f t="shared" si="10"/>
        <v>94.466986351899678</v>
      </c>
      <c r="J140" s="30">
        <v>949</v>
      </c>
      <c r="K140" s="50">
        <v>819</v>
      </c>
      <c r="L140" s="43"/>
      <c r="M140" s="92">
        <f t="shared" si="11"/>
        <v>86.301369863013704</v>
      </c>
      <c r="N140" s="155">
        <v>26</v>
      </c>
      <c r="O140" s="155">
        <v>0</v>
      </c>
      <c r="P140" s="130">
        <f t="shared" si="12"/>
        <v>3660</v>
      </c>
      <c r="Q140" s="130">
        <f t="shared" si="13"/>
        <v>3380</v>
      </c>
      <c r="R140" s="71">
        <f t="shared" si="14"/>
        <v>92.349726775956285</v>
      </c>
      <c r="S140" s="8" t="s">
        <v>135</v>
      </c>
      <c r="T140" s="3" t="s">
        <v>17</v>
      </c>
    </row>
    <row r="141" spans="1:20" x14ac:dyDescent="0.25">
      <c r="A141" s="216">
        <v>2013</v>
      </c>
      <c r="B141" s="34" t="s">
        <v>128</v>
      </c>
      <c r="C141" s="32" t="s">
        <v>132</v>
      </c>
      <c r="D141" s="40">
        <v>81591</v>
      </c>
      <c r="E141" s="7">
        <v>6</v>
      </c>
      <c r="F141" s="37">
        <v>795</v>
      </c>
      <c r="G141" s="50">
        <v>732</v>
      </c>
      <c r="H141" s="6"/>
      <c r="I141" s="92">
        <f t="shared" si="10"/>
        <v>92.075471698113205</v>
      </c>
      <c r="J141" s="30">
        <v>355</v>
      </c>
      <c r="K141" s="50">
        <v>329</v>
      </c>
      <c r="L141" s="43"/>
      <c r="M141" s="92">
        <f t="shared" si="11"/>
        <v>92.676056338028161</v>
      </c>
      <c r="N141" s="155">
        <v>9</v>
      </c>
      <c r="O141" s="155">
        <v>0</v>
      </c>
      <c r="P141" s="130">
        <f t="shared" si="12"/>
        <v>1150</v>
      </c>
      <c r="Q141" s="130">
        <f t="shared" si="13"/>
        <v>1061</v>
      </c>
      <c r="R141" s="71">
        <f t="shared" si="14"/>
        <v>92.260869565217391</v>
      </c>
      <c r="S141" s="8" t="s">
        <v>135</v>
      </c>
      <c r="T141" s="3" t="s">
        <v>17</v>
      </c>
    </row>
    <row r="142" spans="1:20" x14ac:dyDescent="0.25">
      <c r="A142" s="216">
        <v>2013</v>
      </c>
      <c r="B142" s="34" t="s">
        <v>128</v>
      </c>
      <c r="C142" s="32" t="s">
        <v>133</v>
      </c>
      <c r="D142" s="40">
        <v>81736</v>
      </c>
      <c r="E142" s="7">
        <v>6</v>
      </c>
      <c r="F142" s="37">
        <v>6479</v>
      </c>
      <c r="G142" s="50">
        <v>5938</v>
      </c>
      <c r="H142" s="6"/>
      <c r="I142" s="92">
        <f t="shared" si="10"/>
        <v>91.649945979317792</v>
      </c>
      <c r="J142" s="30">
        <v>3081</v>
      </c>
      <c r="K142" s="50">
        <v>2604</v>
      </c>
      <c r="L142" s="44"/>
      <c r="M142" s="92">
        <f t="shared" si="11"/>
        <v>84.518013631937677</v>
      </c>
      <c r="N142" s="155">
        <v>16</v>
      </c>
      <c r="O142" s="155">
        <v>0</v>
      </c>
      <c r="P142" s="130">
        <f t="shared" si="12"/>
        <v>9560</v>
      </c>
      <c r="Q142" s="130">
        <f t="shared" si="13"/>
        <v>8542</v>
      </c>
      <c r="R142" s="71">
        <f t="shared" si="14"/>
        <v>89.35146443514644</v>
      </c>
      <c r="S142" s="8" t="s">
        <v>135</v>
      </c>
      <c r="T142" s="3" t="s">
        <v>17</v>
      </c>
    </row>
    <row r="143" spans="1:20" x14ac:dyDescent="0.25">
      <c r="A143" s="216">
        <v>2013</v>
      </c>
      <c r="B143" s="34" t="s">
        <v>128</v>
      </c>
      <c r="C143" s="32" t="s">
        <v>134</v>
      </c>
      <c r="D143" s="40">
        <v>81794</v>
      </c>
      <c r="E143" s="7">
        <v>6</v>
      </c>
      <c r="F143" s="37">
        <v>6903</v>
      </c>
      <c r="G143" s="50">
        <v>6235</v>
      </c>
      <c r="H143" s="6"/>
      <c r="I143" s="92">
        <f t="shared" si="10"/>
        <v>90.323047950166597</v>
      </c>
      <c r="J143" s="30">
        <v>1959</v>
      </c>
      <c r="K143" s="50">
        <v>1694</v>
      </c>
      <c r="L143" s="43"/>
      <c r="M143" s="92">
        <f t="shared" si="11"/>
        <v>86.472690148034715</v>
      </c>
      <c r="N143" s="155">
        <v>58</v>
      </c>
      <c r="O143" s="155">
        <v>0</v>
      </c>
      <c r="P143" s="130">
        <f t="shared" si="12"/>
        <v>8862</v>
      </c>
      <c r="Q143" s="130">
        <f t="shared" si="13"/>
        <v>7929</v>
      </c>
      <c r="R143" s="71">
        <f t="shared" si="14"/>
        <v>89.471902505077864</v>
      </c>
      <c r="S143" s="8" t="s">
        <v>135</v>
      </c>
      <c r="T143" s="3" t="s">
        <v>17</v>
      </c>
    </row>
    <row r="144" spans="1:20" x14ac:dyDescent="0.25">
      <c r="A144" s="216">
        <v>2013</v>
      </c>
      <c r="B144" s="34" t="s">
        <v>136</v>
      </c>
      <c r="C144" s="47" t="s">
        <v>137</v>
      </c>
      <c r="D144" s="40" t="s">
        <v>411</v>
      </c>
      <c r="E144" s="7">
        <v>6</v>
      </c>
      <c r="F144" s="37">
        <v>5785</v>
      </c>
      <c r="G144" s="59">
        <v>5018</v>
      </c>
      <c r="H144" s="6"/>
      <c r="I144" s="92">
        <f t="shared" ref="I144:I207" si="15">G144/F144*100</f>
        <v>86.741573033707866</v>
      </c>
      <c r="J144" s="30">
        <v>1539</v>
      </c>
      <c r="K144" s="50">
        <v>1400</v>
      </c>
      <c r="L144" s="7"/>
      <c r="M144" s="92">
        <f t="shared" ref="M144:M207" si="16">K144/J144*100</f>
        <v>90.96816114359973</v>
      </c>
      <c r="N144" s="155">
        <v>1</v>
      </c>
      <c r="O144" s="155">
        <v>0</v>
      </c>
      <c r="P144" s="130">
        <f t="shared" si="12"/>
        <v>7324</v>
      </c>
      <c r="Q144" s="130">
        <f t="shared" si="13"/>
        <v>6418</v>
      </c>
      <c r="R144" s="71">
        <f t="shared" si="14"/>
        <v>87.629710540688137</v>
      </c>
      <c r="S144" s="8" t="s">
        <v>1052</v>
      </c>
      <c r="T144" s="3" t="s">
        <v>17</v>
      </c>
    </row>
    <row r="145" spans="1:20" x14ac:dyDescent="0.25">
      <c r="A145" s="216">
        <v>2013</v>
      </c>
      <c r="B145" s="34" t="s">
        <v>136</v>
      </c>
      <c r="C145" s="47" t="s">
        <v>138</v>
      </c>
      <c r="D145" s="40" t="s">
        <v>412</v>
      </c>
      <c r="E145" s="142">
        <v>6</v>
      </c>
      <c r="F145" s="37">
        <v>2584</v>
      </c>
      <c r="G145" s="59">
        <v>2457</v>
      </c>
      <c r="H145" s="6"/>
      <c r="I145" s="92">
        <f t="shared" si="15"/>
        <v>95.085139318885453</v>
      </c>
      <c r="J145" s="30">
        <v>363</v>
      </c>
      <c r="K145" s="50">
        <v>218</v>
      </c>
      <c r="L145" s="7"/>
      <c r="M145" s="92">
        <f t="shared" si="16"/>
        <v>60.055096418732781</v>
      </c>
      <c r="N145" s="155">
        <v>0</v>
      </c>
      <c r="O145" s="155">
        <v>0</v>
      </c>
      <c r="P145" s="130">
        <f t="shared" si="12"/>
        <v>2947</v>
      </c>
      <c r="Q145" s="130">
        <f t="shared" si="13"/>
        <v>2675</v>
      </c>
      <c r="R145" s="71">
        <f t="shared" si="14"/>
        <v>90.770274855785544</v>
      </c>
      <c r="S145" s="8" t="s">
        <v>158</v>
      </c>
      <c r="T145" s="3" t="s">
        <v>17</v>
      </c>
    </row>
    <row r="146" spans="1:20" x14ac:dyDescent="0.25">
      <c r="A146" s="216">
        <v>2013</v>
      </c>
      <c r="B146" s="34" t="s">
        <v>136</v>
      </c>
      <c r="C146" s="47" t="s">
        <v>1221</v>
      </c>
      <c r="D146" s="40" t="s">
        <v>413</v>
      </c>
      <c r="E146" s="142">
        <v>6</v>
      </c>
      <c r="F146" s="37">
        <v>2148</v>
      </c>
      <c r="G146" s="59">
        <v>2186</v>
      </c>
      <c r="H146" s="6"/>
      <c r="I146" s="92">
        <f t="shared" si="15"/>
        <v>101.76908752327746</v>
      </c>
      <c r="J146" s="30">
        <v>57</v>
      </c>
      <c r="K146" s="50">
        <v>92</v>
      </c>
      <c r="L146" s="7"/>
      <c r="M146" s="92">
        <f t="shared" si="16"/>
        <v>161.40350877192981</v>
      </c>
      <c r="N146" s="155">
        <v>0</v>
      </c>
      <c r="O146" s="155">
        <v>0</v>
      </c>
      <c r="P146" s="130">
        <f t="shared" si="12"/>
        <v>2205</v>
      </c>
      <c r="Q146" s="130">
        <f t="shared" si="13"/>
        <v>2278</v>
      </c>
      <c r="R146" s="71">
        <f t="shared" si="14"/>
        <v>103.31065759637188</v>
      </c>
      <c r="S146" s="8" t="s">
        <v>158</v>
      </c>
      <c r="T146" s="3" t="s">
        <v>17</v>
      </c>
    </row>
    <row r="147" spans="1:20" x14ac:dyDescent="0.25">
      <c r="A147" s="216">
        <v>2013</v>
      </c>
      <c r="B147" s="34" t="s">
        <v>136</v>
      </c>
      <c r="C147" s="47" t="s">
        <v>140</v>
      </c>
      <c r="D147" s="40" t="s">
        <v>414</v>
      </c>
      <c r="E147" s="142">
        <v>4</v>
      </c>
      <c r="F147" s="37">
        <v>4463</v>
      </c>
      <c r="G147" s="59">
        <v>3871</v>
      </c>
      <c r="H147" s="6"/>
      <c r="I147" s="92">
        <f t="shared" si="15"/>
        <v>86.735379789379337</v>
      </c>
      <c r="J147" s="30">
        <v>1171</v>
      </c>
      <c r="K147" s="50">
        <v>1226</v>
      </c>
      <c r="L147" s="7"/>
      <c r="M147" s="92">
        <f t="shared" si="16"/>
        <v>104.69684030742954</v>
      </c>
      <c r="N147" s="155">
        <v>0</v>
      </c>
      <c r="O147" s="155">
        <v>0</v>
      </c>
      <c r="P147" s="130">
        <f t="shared" si="12"/>
        <v>5634</v>
      </c>
      <c r="Q147" s="130">
        <f t="shared" si="13"/>
        <v>5097</v>
      </c>
      <c r="R147" s="71">
        <f t="shared" si="14"/>
        <v>90.468583599574018</v>
      </c>
      <c r="S147" s="8" t="s">
        <v>158</v>
      </c>
      <c r="T147" s="3" t="s">
        <v>17</v>
      </c>
    </row>
    <row r="148" spans="1:20" x14ac:dyDescent="0.25">
      <c r="A148" s="216">
        <v>2013</v>
      </c>
      <c r="B148" s="34" t="s">
        <v>136</v>
      </c>
      <c r="C148" s="47" t="s">
        <v>141</v>
      </c>
      <c r="D148" s="40" t="s">
        <v>415</v>
      </c>
      <c r="E148" s="143">
        <v>6</v>
      </c>
      <c r="F148" s="37">
        <v>2327</v>
      </c>
      <c r="G148" s="59">
        <v>2213</v>
      </c>
      <c r="H148" s="6"/>
      <c r="I148" s="92">
        <f t="shared" si="15"/>
        <v>95.100988397077785</v>
      </c>
      <c r="J148" s="30">
        <v>725</v>
      </c>
      <c r="K148" s="50">
        <v>680</v>
      </c>
      <c r="L148" s="7"/>
      <c r="M148" s="92">
        <f t="shared" si="16"/>
        <v>93.793103448275858</v>
      </c>
      <c r="N148" s="155">
        <v>12</v>
      </c>
      <c r="O148" s="155">
        <v>0</v>
      </c>
      <c r="P148" s="130">
        <f t="shared" si="12"/>
        <v>3052</v>
      </c>
      <c r="Q148" s="130">
        <f t="shared" si="13"/>
        <v>2893</v>
      </c>
      <c r="R148" s="71">
        <f t="shared" si="14"/>
        <v>94.790301441677599</v>
      </c>
      <c r="S148" s="8" t="s">
        <v>158</v>
      </c>
      <c r="T148" s="3" t="s">
        <v>17</v>
      </c>
    </row>
    <row r="149" spans="1:20" x14ac:dyDescent="0.25">
      <c r="A149" s="216">
        <v>2013</v>
      </c>
      <c r="B149" s="34" t="s">
        <v>136</v>
      </c>
      <c r="C149" s="47" t="s">
        <v>142</v>
      </c>
      <c r="D149" s="40" t="s">
        <v>416</v>
      </c>
      <c r="E149" s="144">
        <v>6</v>
      </c>
      <c r="F149" s="37">
        <v>3641</v>
      </c>
      <c r="G149" s="59">
        <v>3053</v>
      </c>
      <c r="H149" s="6"/>
      <c r="I149" s="92">
        <f t="shared" si="15"/>
        <v>83.850590497116173</v>
      </c>
      <c r="J149" s="30">
        <v>525</v>
      </c>
      <c r="K149" s="50">
        <v>477</v>
      </c>
      <c r="L149" s="7"/>
      <c r="M149" s="92">
        <f t="shared" si="16"/>
        <v>90.857142857142861</v>
      </c>
      <c r="N149" s="155">
        <v>2</v>
      </c>
      <c r="O149" s="155">
        <v>0</v>
      </c>
      <c r="P149" s="130">
        <f t="shared" si="12"/>
        <v>4166</v>
      </c>
      <c r="Q149" s="130">
        <f t="shared" si="13"/>
        <v>3530</v>
      </c>
      <c r="R149" s="71">
        <f t="shared" si="14"/>
        <v>84.733557369179067</v>
      </c>
      <c r="S149" s="8" t="s">
        <v>158</v>
      </c>
      <c r="T149" s="3" t="s">
        <v>17</v>
      </c>
    </row>
    <row r="150" spans="1:20" x14ac:dyDescent="0.25">
      <c r="A150" s="216">
        <v>2013</v>
      </c>
      <c r="B150" s="34" t="s">
        <v>136</v>
      </c>
      <c r="C150" s="47" t="s">
        <v>143</v>
      </c>
      <c r="D150" s="40" t="s">
        <v>417</v>
      </c>
      <c r="E150" s="142">
        <v>4</v>
      </c>
      <c r="F150" s="37">
        <v>9240</v>
      </c>
      <c r="G150" s="59">
        <v>8215</v>
      </c>
      <c r="H150" s="6"/>
      <c r="I150" s="92">
        <f t="shared" si="15"/>
        <v>88.906926406926416</v>
      </c>
      <c r="J150" s="30">
        <v>3624</v>
      </c>
      <c r="K150" s="50">
        <v>3341</v>
      </c>
      <c r="L150" s="7"/>
      <c r="M150" s="92">
        <f t="shared" si="16"/>
        <v>92.190949227373068</v>
      </c>
      <c r="N150" s="155">
        <v>0</v>
      </c>
      <c r="O150" s="155">
        <v>0</v>
      </c>
      <c r="P150" s="130">
        <f t="shared" si="12"/>
        <v>12864</v>
      </c>
      <c r="Q150" s="130">
        <f t="shared" si="13"/>
        <v>11556</v>
      </c>
      <c r="R150" s="71">
        <f t="shared" si="14"/>
        <v>89.832089552238799</v>
      </c>
      <c r="S150" s="8" t="s">
        <v>158</v>
      </c>
      <c r="T150" s="3" t="s">
        <v>17</v>
      </c>
    </row>
    <row r="151" spans="1:20" x14ac:dyDescent="0.25">
      <c r="A151" s="216">
        <v>2013</v>
      </c>
      <c r="B151" s="34" t="s">
        <v>136</v>
      </c>
      <c r="C151" s="47" t="s">
        <v>144</v>
      </c>
      <c r="D151" s="40" t="s">
        <v>418</v>
      </c>
      <c r="E151" s="142">
        <v>6</v>
      </c>
      <c r="F151" s="37">
        <v>1701</v>
      </c>
      <c r="G151" s="59">
        <v>1791</v>
      </c>
      <c r="H151" s="6"/>
      <c r="I151" s="92">
        <f t="shared" si="15"/>
        <v>105.29100529100531</v>
      </c>
      <c r="J151" s="30">
        <v>251</v>
      </c>
      <c r="K151" s="50">
        <v>143</v>
      </c>
      <c r="L151" s="7"/>
      <c r="M151" s="92">
        <f t="shared" si="16"/>
        <v>56.972111553784863</v>
      </c>
      <c r="N151" s="155">
        <v>0</v>
      </c>
      <c r="O151" s="155">
        <v>0</v>
      </c>
      <c r="P151" s="130">
        <f t="shared" si="12"/>
        <v>1952</v>
      </c>
      <c r="Q151" s="130">
        <f t="shared" si="13"/>
        <v>1934</v>
      </c>
      <c r="R151" s="71">
        <f t="shared" si="14"/>
        <v>99.077868852459019</v>
      </c>
      <c r="S151" s="8" t="s">
        <v>158</v>
      </c>
      <c r="T151" s="3" t="s">
        <v>17</v>
      </c>
    </row>
    <row r="152" spans="1:20" x14ac:dyDescent="0.25">
      <c r="A152" s="216">
        <v>2013</v>
      </c>
      <c r="B152" s="34" t="s">
        <v>136</v>
      </c>
      <c r="C152" s="47" t="s">
        <v>145</v>
      </c>
      <c r="D152" s="40" t="s">
        <v>419</v>
      </c>
      <c r="E152" s="143">
        <v>6</v>
      </c>
      <c r="F152" s="37">
        <v>2201</v>
      </c>
      <c r="G152" s="59">
        <v>1785</v>
      </c>
      <c r="H152" s="6"/>
      <c r="I152" s="92">
        <f t="shared" si="15"/>
        <v>81.099500227169457</v>
      </c>
      <c r="J152" s="30">
        <v>342</v>
      </c>
      <c r="K152" s="50">
        <v>288</v>
      </c>
      <c r="L152" s="7"/>
      <c r="M152" s="92">
        <f t="shared" si="16"/>
        <v>84.210526315789465</v>
      </c>
      <c r="N152" s="155">
        <v>1</v>
      </c>
      <c r="O152" s="155">
        <v>0</v>
      </c>
      <c r="P152" s="130">
        <f t="shared" si="12"/>
        <v>2543</v>
      </c>
      <c r="Q152" s="130">
        <f t="shared" si="13"/>
        <v>2073</v>
      </c>
      <c r="R152" s="71">
        <f t="shared" si="14"/>
        <v>81.517892253244199</v>
      </c>
      <c r="S152" s="8" t="s">
        <v>158</v>
      </c>
      <c r="T152" s="3" t="s">
        <v>17</v>
      </c>
    </row>
    <row r="153" spans="1:20" x14ac:dyDescent="0.25">
      <c r="A153" s="216">
        <v>2013</v>
      </c>
      <c r="B153" s="34" t="s">
        <v>136</v>
      </c>
      <c r="C153" s="47" t="s">
        <v>146</v>
      </c>
      <c r="D153" s="40" t="s">
        <v>420</v>
      </c>
      <c r="E153" s="142">
        <v>6</v>
      </c>
      <c r="F153" s="37">
        <v>830</v>
      </c>
      <c r="G153" s="59">
        <v>781</v>
      </c>
      <c r="H153" s="6"/>
      <c r="I153" s="92">
        <f t="shared" si="15"/>
        <v>94.096385542168676</v>
      </c>
      <c r="J153" s="30">
        <v>135</v>
      </c>
      <c r="K153" s="50">
        <v>181</v>
      </c>
      <c r="L153" s="7"/>
      <c r="M153" s="92">
        <f t="shared" si="16"/>
        <v>134.07407407407408</v>
      </c>
      <c r="N153" s="155">
        <v>0</v>
      </c>
      <c r="O153" s="155">
        <v>0</v>
      </c>
      <c r="P153" s="130">
        <f t="shared" si="12"/>
        <v>965</v>
      </c>
      <c r="Q153" s="130">
        <f t="shared" si="13"/>
        <v>962</v>
      </c>
      <c r="R153" s="71">
        <f t="shared" si="14"/>
        <v>99.689119170984455</v>
      </c>
      <c r="S153" s="8" t="s">
        <v>158</v>
      </c>
      <c r="T153" s="3" t="s">
        <v>17</v>
      </c>
    </row>
    <row r="154" spans="1:20" x14ac:dyDescent="0.25">
      <c r="A154" s="216">
        <v>2013</v>
      </c>
      <c r="B154" s="34" t="s">
        <v>136</v>
      </c>
      <c r="C154" s="47" t="s">
        <v>147</v>
      </c>
      <c r="D154" s="40" t="s">
        <v>421</v>
      </c>
      <c r="E154" s="142">
        <v>6</v>
      </c>
      <c r="F154" s="37">
        <v>1780</v>
      </c>
      <c r="G154" s="59">
        <v>1742</v>
      </c>
      <c r="H154" s="6"/>
      <c r="I154" s="92">
        <f t="shared" si="15"/>
        <v>97.865168539325836</v>
      </c>
      <c r="J154" s="30">
        <v>232</v>
      </c>
      <c r="K154" s="50">
        <v>282</v>
      </c>
      <c r="L154" s="7"/>
      <c r="M154" s="92">
        <f t="shared" si="16"/>
        <v>121.55172413793103</v>
      </c>
      <c r="N154" s="155">
        <v>0</v>
      </c>
      <c r="O154" s="155">
        <v>0</v>
      </c>
      <c r="P154" s="130">
        <f t="shared" si="12"/>
        <v>2012</v>
      </c>
      <c r="Q154" s="130">
        <f t="shared" si="13"/>
        <v>2024</v>
      </c>
      <c r="R154" s="71">
        <f t="shared" si="14"/>
        <v>100.59642147117296</v>
      </c>
      <c r="S154" s="8" t="s">
        <v>158</v>
      </c>
      <c r="T154" s="3" t="s">
        <v>17</v>
      </c>
    </row>
    <row r="155" spans="1:20" x14ac:dyDescent="0.25">
      <c r="A155" s="216">
        <v>2013</v>
      </c>
      <c r="B155" s="34" t="s">
        <v>136</v>
      </c>
      <c r="C155" s="47" t="s">
        <v>148</v>
      </c>
      <c r="D155" s="40" t="s">
        <v>422</v>
      </c>
      <c r="E155" s="142">
        <v>6</v>
      </c>
      <c r="F155" s="37">
        <v>2525</v>
      </c>
      <c r="G155" s="59">
        <v>2257</v>
      </c>
      <c r="H155" s="6"/>
      <c r="I155" s="92">
        <f t="shared" si="15"/>
        <v>89.386138613861391</v>
      </c>
      <c r="J155" s="30">
        <v>502</v>
      </c>
      <c r="K155" s="50">
        <v>582</v>
      </c>
      <c r="L155" s="7"/>
      <c r="M155" s="92">
        <f t="shared" si="16"/>
        <v>115.9362549800797</v>
      </c>
      <c r="N155" s="155">
        <v>0</v>
      </c>
      <c r="O155" s="155">
        <v>0</v>
      </c>
      <c r="P155" s="130">
        <f t="shared" si="12"/>
        <v>3027</v>
      </c>
      <c r="Q155" s="130">
        <f t="shared" si="13"/>
        <v>2839</v>
      </c>
      <c r="R155" s="71">
        <f t="shared" si="14"/>
        <v>93.789230260984468</v>
      </c>
      <c r="S155" s="8" t="s">
        <v>158</v>
      </c>
      <c r="T155" s="3" t="s">
        <v>17</v>
      </c>
    </row>
    <row r="156" spans="1:20" x14ac:dyDescent="0.25">
      <c r="A156" s="216">
        <v>2013</v>
      </c>
      <c r="B156" s="34" t="s">
        <v>136</v>
      </c>
      <c r="C156" s="47" t="s">
        <v>1268</v>
      </c>
      <c r="D156" s="40" t="s">
        <v>423</v>
      </c>
      <c r="E156" s="142">
        <v>4</v>
      </c>
      <c r="F156" s="37">
        <v>4750</v>
      </c>
      <c r="G156" s="59">
        <v>4281</v>
      </c>
      <c r="H156" s="6"/>
      <c r="I156" s="92">
        <f t="shared" si="15"/>
        <v>90.126315789473693</v>
      </c>
      <c r="J156" s="30">
        <v>672</v>
      </c>
      <c r="K156" s="50">
        <v>1041</v>
      </c>
      <c r="L156" s="7"/>
      <c r="M156" s="92">
        <f t="shared" si="16"/>
        <v>154.91071428571428</v>
      </c>
      <c r="N156" s="155">
        <v>0</v>
      </c>
      <c r="O156" s="155">
        <v>0</v>
      </c>
      <c r="P156" s="130">
        <f t="shared" si="12"/>
        <v>5422</v>
      </c>
      <c r="Q156" s="130">
        <f t="shared" si="13"/>
        <v>5322</v>
      </c>
      <c r="R156" s="71">
        <f t="shared" si="14"/>
        <v>98.155662117299897</v>
      </c>
      <c r="S156" s="8" t="s">
        <v>158</v>
      </c>
      <c r="T156" s="3" t="s">
        <v>17</v>
      </c>
    </row>
    <row r="157" spans="1:20" x14ac:dyDescent="0.25">
      <c r="A157" s="216">
        <v>2013</v>
      </c>
      <c r="B157" s="34" t="s">
        <v>136</v>
      </c>
      <c r="C157" s="47" t="s">
        <v>149</v>
      </c>
      <c r="D157" s="40" t="s">
        <v>424</v>
      </c>
      <c r="E157" s="142">
        <v>6</v>
      </c>
      <c r="F157" s="37">
        <v>3686</v>
      </c>
      <c r="G157" s="59">
        <v>3165</v>
      </c>
      <c r="H157" s="6"/>
      <c r="I157" s="92">
        <f t="shared" si="15"/>
        <v>85.865436787845908</v>
      </c>
      <c r="J157" s="30">
        <v>497</v>
      </c>
      <c r="K157" s="50">
        <v>418</v>
      </c>
      <c r="L157" s="7"/>
      <c r="M157" s="92">
        <f t="shared" si="16"/>
        <v>84.104627766599592</v>
      </c>
      <c r="N157" s="155">
        <v>0</v>
      </c>
      <c r="O157" s="155">
        <v>0</v>
      </c>
      <c r="P157" s="130">
        <f t="shared" si="12"/>
        <v>4183</v>
      </c>
      <c r="Q157" s="130">
        <f t="shared" si="13"/>
        <v>3583</v>
      </c>
      <c r="R157" s="71">
        <f t="shared" si="14"/>
        <v>85.656227587855611</v>
      </c>
      <c r="S157" s="8" t="s">
        <v>158</v>
      </c>
      <c r="T157" s="3" t="s">
        <v>17</v>
      </c>
    </row>
    <row r="158" spans="1:20" x14ac:dyDescent="0.25">
      <c r="A158" s="216">
        <v>2013</v>
      </c>
      <c r="B158" s="34" t="s">
        <v>136</v>
      </c>
      <c r="C158" s="47" t="s">
        <v>150</v>
      </c>
      <c r="D158" s="40" t="s">
        <v>425</v>
      </c>
      <c r="E158" s="143">
        <v>6</v>
      </c>
      <c r="F158" s="37">
        <v>1993</v>
      </c>
      <c r="G158" s="59">
        <v>1814</v>
      </c>
      <c r="H158" s="6"/>
      <c r="I158" s="92">
        <f t="shared" si="15"/>
        <v>91.018564977420965</v>
      </c>
      <c r="J158" s="30">
        <v>520</v>
      </c>
      <c r="K158" s="50">
        <v>457</v>
      </c>
      <c r="L158" s="7"/>
      <c r="M158" s="92">
        <f t="shared" si="16"/>
        <v>87.884615384615387</v>
      </c>
      <c r="N158" s="155">
        <v>1</v>
      </c>
      <c r="O158" s="155">
        <v>0</v>
      </c>
      <c r="P158" s="130">
        <f t="shared" si="12"/>
        <v>2513</v>
      </c>
      <c r="Q158" s="130">
        <f t="shared" si="13"/>
        <v>2271</v>
      </c>
      <c r="R158" s="71">
        <f t="shared" si="14"/>
        <v>90.370075606844409</v>
      </c>
      <c r="S158" s="8" t="s">
        <v>158</v>
      </c>
      <c r="T158" s="3" t="s">
        <v>17</v>
      </c>
    </row>
    <row r="159" spans="1:20" x14ac:dyDescent="0.25">
      <c r="A159" s="216">
        <v>2013</v>
      </c>
      <c r="B159" s="34" t="s">
        <v>136</v>
      </c>
      <c r="C159" s="47" t="s">
        <v>153</v>
      </c>
      <c r="D159" s="40" t="s">
        <v>426</v>
      </c>
      <c r="E159" s="143">
        <v>6</v>
      </c>
      <c r="F159" s="37">
        <v>10658</v>
      </c>
      <c r="G159" s="59">
        <v>9643</v>
      </c>
      <c r="H159" s="6"/>
      <c r="I159" s="92">
        <f t="shared" si="15"/>
        <v>90.476637267780063</v>
      </c>
      <c r="J159" s="30">
        <v>1520</v>
      </c>
      <c r="K159" s="50">
        <v>1374</v>
      </c>
      <c r="L159" s="7"/>
      <c r="M159" s="92">
        <f t="shared" si="16"/>
        <v>90.39473684210526</v>
      </c>
      <c r="N159" s="155">
        <v>4</v>
      </c>
      <c r="O159" s="155">
        <v>0</v>
      </c>
      <c r="P159" s="130">
        <f t="shared" si="12"/>
        <v>12178</v>
      </c>
      <c r="Q159" s="130">
        <f t="shared" si="13"/>
        <v>11017</v>
      </c>
      <c r="R159" s="71">
        <f t="shared" si="14"/>
        <v>90.466414846444408</v>
      </c>
      <c r="S159" s="8" t="s">
        <v>158</v>
      </c>
      <c r="T159" s="3" t="s">
        <v>17</v>
      </c>
    </row>
    <row r="160" spans="1:20" x14ac:dyDescent="0.25">
      <c r="A160" s="216">
        <v>2013</v>
      </c>
      <c r="B160" s="34" t="s">
        <v>136</v>
      </c>
      <c r="C160" s="47" t="s">
        <v>151</v>
      </c>
      <c r="D160" s="40" t="s">
        <v>427</v>
      </c>
      <c r="E160" s="142">
        <v>6</v>
      </c>
      <c r="F160" s="37">
        <v>1718</v>
      </c>
      <c r="G160" s="59">
        <v>1573</v>
      </c>
      <c r="H160" s="6"/>
      <c r="I160" s="92">
        <f t="shared" si="15"/>
        <v>91.559953434225847</v>
      </c>
      <c r="J160" s="30">
        <v>181</v>
      </c>
      <c r="K160" s="50">
        <v>115</v>
      </c>
      <c r="L160" s="7"/>
      <c r="M160" s="92">
        <f t="shared" si="16"/>
        <v>63.53591160220995</v>
      </c>
      <c r="N160" s="155">
        <v>0</v>
      </c>
      <c r="O160" s="155">
        <v>0</v>
      </c>
      <c r="P160" s="130">
        <f t="shared" si="12"/>
        <v>1899</v>
      </c>
      <c r="Q160" s="130">
        <f t="shared" si="13"/>
        <v>1688</v>
      </c>
      <c r="R160" s="71">
        <f t="shared" si="14"/>
        <v>88.888888888888886</v>
      </c>
      <c r="S160" s="8" t="s">
        <v>158</v>
      </c>
      <c r="T160" s="3" t="s">
        <v>17</v>
      </c>
    </row>
    <row r="161" spans="1:20" x14ac:dyDescent="0.25">
      <c r="A161" s="216">
        <v>2013</v>
      </c>
      <c r="B161" s="34" t="s">
        <v>136</v>
      </c>
      <c r="C161" s="47" t="s">
        <v>152</v>
      </c>
      <c r="D161" s="40" t="s">
        <v>428</v>
      </c>
      <c r="E161" s="143">
        <v>6</v>
      </c>
      <c r="F161" s="37">
        <v>2654</v>
      </c>
      <c r="G161" s="59">
        <v>2185</v>
      </c>
      <c r="H161" s="6"/>
      <c r="I161" s="92">
        <f t="shared" si="15"/>
        <v>82.328560663149958</v>
      </c>
      <c r="J161" s="30">
        <v>719</v>
      </c>
      <c r="K161" s="50">
        <v>583</v>
      </c>
      <c r="L161" s="7"/>
      <c r="M161" s="92">
        <f t="shared" si="16"/>
        <v>81.084840055632824</v>
      </c>
      <c r="N161" s="155">
        <v>2</v>
      </c>
      <c r="O161" s="155">
        <v>0</v>
      </c>
      <c r="P161" s="130">
        <f t="shared" si="12"/>
        <v>3373</v>
      </c>
      <c r="Q161" s="130">
        <f t="shared" si="13"/>
        <v>2768</v>
      </c>
      <c r="R161" s="71">
        <f t="shared" si="14"/>
        <v>82.063445004447075</v>
      </c>
      <c r="S161" s="8" t="s">
        <v>158</v>
      </c>
      <c r="T161" s="3" t="s">
        <v>17</v>
      </c>
    </row>
    <row r="162" spans="1:20" x14ac:dyDescent="0.25">
      <c r="A162" s="216">
        <v>2013</v>
      </c>
      <c r="B162" s="34" t="s">
        <v>136</v>
      </c>
      <c r="C162" s="47" t="s">
        <v>154</v>
      </c>
      <c r="D162" s="40" t="s">
        <v>429</v>
      </c>
      <c r="E162" s="142">
        <v>1</v>
      </c>
      <c r="F162" s="37">
        <v>35140</v>
      </c>
      <c r="G162" s="59">
        <v>28618</v>
      </c>
      <c r="H162" s="6"/>
      <c r="I162" s="92">
        <f t="shared" si="15"/>
        <v>81.439954467842909</v>
      </c>
      <c r="J162" s="30">
        <v>10751</v>
      </c>
      <c r="K162" s="50">
        <v>8592</v>
      </c>
      <c r="L162" s="7"/>
      <c r="M162" s="92">
        <f t="shared" si="16"/>
        <v>79.91814714910241</v>
      </c>
      <c r="N162" s="155">
        <v>0</v>
      </c>
      <c r="O162" s="155">
        <v>0</v>
      </c>
      <c r="P162" s="130">
        <f t="shared" si="12"/>
        <v>45891</v>
      </c>
      <c r="Q162" s="130">
        <f t="shared" si="13"/>
        <v>37210</v>
      </c>
      <c r="R162" s="71">
        <f t="shared" si="14"/>
        <v>81.083436839467439</v>
      </c>
      <c r="S162" s="8" t="s">
        <v>158</v>
      </c>
      <c r="T162" s="3" t="s">
        <v>17</v>
      </c>
    </row>
    <row r="163" spans="1:20" x14ac:dyDescent="0.25">
      <c r="A163" s="216">
        <v>2013</v>
      </c>
      <c r="B163" s="34" t="s">
        <v>136</v>
      </c>
      <c r="C163" s="47" t="s">
        <v>155</v>
      </c>
      <c r="D163" s="40" t="s">
        <v>430</v>
      </c>
      <c r="E163" s="142">
        <v>6</v>
      </c>
      <c r="F163" s="37">
        <v>1088</v>
      </c>
      <c r="G163" s="59">
        <v>1042</v>
      </c>
      <c r="H163" s="6"/>
      <c r="I163" s="92">
        <f t="shared" si="15"/>
        <v>95.77205882352942</v>
      </c>
      <c r="J163" s="30">
        <v>135</v>
      </c>
      <c r="K163" s="50">
        <v>126</v>
      </c>
      <c r="L163" s="7"/>
      <c r="M163" s="92">
        <f t="shared" si="16"/>
        <v>93.333333333333329</v>
      </c>
      <c r="N163" s="155">
        <v>0</v>
      </c>
      <c r="O163" s="155">
        <v>0</v>
      </c>
      <c r="P163" s="130">
        <f t="shared" si="12"/>
        <v>1223</v>
      </c>
      <c r="Q163" s="130">
        <f t="shared" si="13"/>
        <v>1168</v>
      </c>
      <c r="R163" s="71">
        <f t="shared" si="14"/>
        <v>95.502861815208504</v>
      </c>
      <c r="S163" s="8" t="s">
        <v>158</v>
      </c>
      <c r="T163" s="3" t="s">
        <v>17</v>
      </c>
    </row>
    <row r="164" spans="1:20" x14ac:dyDescent="0.25">
      <c r="A164" s="216">
        <v>2013</v>
      </c>
      <c r="B164" s="34" t="s">
        <v>136</v>
      </c>
      <c r="C164" s="47" t="s">
        <v>156</v>
      </c>
      <c r="D164" s="40" t="s">
        <v>431</v>
      </c>
      <c r="E164" s="143">
        <v>6</v>
      </c>
      <c r="F164" s="37">
        <v>1812</v>
      </c>
      <c r="G164" s="59">
        <v>1679</v>
      </c>
      <c r="H164" s="6"/>
      <c r="I164" s="92">
        <f t="shared" si="15"/>
        <v>92.66004415011038</v>
      </c>
      <c r="J164" s="30">
        <v>377</v>
      </c>
      <c r="K164" s="50">
        <v>306</v>
      </c>
      <c r="L164" s="7"/>
      <c r="M164" s="92">
        <f t="shared" si="16"/>
        <v>81.167108753315659</v>
      </c>
      <c r="N164" s="155">
        <v>2</v>
      </c>
      <c r="O164" s="155">
        <v>0</v>
      </c>
      <c r="P164" s="130">
        <f t="shared" si="12"/>
        <v>2189</v>
      </c>
      <c r="Q164" s="130">
        <f t="shared" si="13"/>
        <v>1985</v>
      </c>
      <c r="R164" s="71">
        <f t="shared" si="14"/>
        <v>90.680676107811792</v>
      </c>
      <c r="S164" s="8" t="s">
        <v>158</v>
      </c>
      <c r="T164" s="3" t="s">
        <v>17</v>
      </c>
    </row>
    <row r="165" spans="1:20" x14ac:dyDescent="0.25">
      <c r="A165" s="216">
        <v>2013</v>
      </c>
      <c r="B165" s="34" t="s">
        <v>136</v>
      </c>
      <c r="C165" s="47" t="s">
        <v>157</v>
      </c>
      <c r="D165" s="40" t="s">
        <v>432</v>
      </c>
      <c r="E165" s="143">
        <v>6</v>
      </c>
      <c r="F165" s="37">
        <v>1047</v>
      </c>
      <c r="G165" s="59">
        <v>903</v>
      </c>
      <c r="H165" s="6"/>
      <c r="I165" s="92">
        <f t="shared" si="15"/>
        <v>86.246418338108882</v>
      </c>
      <c r="J165" s="30">
        <v>316</v>
      </c>
      <c r="K165" s="50">
        <v>165</v>
      </c>
      <c r="L165" s="7"/>
      <c r="M165" s="92">
        <f t="shared" si="16"/>
        <v>52.215189873417721</v>
      </c>
      <c r="N165" s="155">
        <v>1</v>
      </c>
      <c r="O165" s="155">
        <v>0</v>
      </c>
      <c r="P165" s="130">
        <f t="shared" si="12"/>
        <v>1363</v>
      </c>
      <c r="Q165" s="130">
        <f t="shared" si="13"/>
        <v>1068</v>
      </c>
      <c r="R165" s="71">
        <f t="shared" si="14"/>
        <v>78.356566397652244</v>
      </c>
      <c r="S165" s="8" t="s">
        <v>158</v>
      </c>
      <c r="T165" s="3" t="s">
        <v>17</v>
      </c>
    </row>
    <row r="166" spans="1:20" x14ac:dyDescent="0.25">
      <c r="A166" s="216">
        <v>2013</v>
      </c>
      <c r="B166" s="34" t="s">
        <v>159</v>
      </c>
      <c r="C166" s="34" t="s">
        <v>159</v>
      </c>
      <c r="D166" s="40" t="s">
        <v>433</v>
      </c>
      <c r="E166" s="143" t="s">
        <v>1175</v>
      </c>
      <c r="F166" s="49">
        <v>55549</v>
      </c>
      <c r="G166" s="49">
        <v>43428</v>
      </c>
      <c r="H166" s="21"/>
      <c r="I166" s="92">
        <f t="shared" si="15"/>
        <v>78.179625195773099</v>
      </c>
      <c r="J166" s="49">
        <v>19857</v>
      </c>
      <c r="K166" s="49">
        <v>15171</v>
      </c>
      <c r="L166" s="21"/>
      <c r="M166" s="92">
        <f t="shared" si="16"/>
        <v>76.401269073878225</v>
      </c>
      <c r="N166" s="155">
        <v>0</v>
      </c>
      <c r="O166" s="155">
        <v>0</v>
      </c>
      <c r="P166" s="130">
        <f t="shared" si="12"/>
        <v>75406</v>
      </c>
      <c r="Q166" s="130">
        <f t="shared" si="13"/>
        <v>58599</v>
      </c>
      <c r="R166" s="71">
        <f t="shared" si="14"/>
        <v>77.711322706415928</v>
      </c>
      <c r="S166" s="8" t="s">
        <v>135</v>
      </c>
      <c r="T166" s="121" t="s">
        <v>17</v>
      </c>
    </row>
    <row r="167" spans="1:20" x14ac:dyDescent="0.25">
      <c r="A167" s="216">
        <v>2013</v>
      </c>
      <c r="B167" s="34" t="s">
        <v>160</v>
      </c>
      <c r="C167" s="34" t="s">
        <v>160</v>
      </c>
      <c r="D167" s="40">
        <v>11001</v>
      </c>
      <c r="E167" s="143" t="s">
        <v>1175</v>
      </c>
      <c r="F167" s="49">
        <v>614814.10681893304</v>
      </c>
      <c r="G167" s="49">
        <v>157479</v>
      </c>
      <c r="H167" s="49">
        <v>250000</v>
      </c>
      <c r="I167" s="70">
        <f t="shared" si="15"/>
        <v>25.614083713010611</v>
      </c>
      <c r="J167" s="49">
        <v>144995</v>
      </c>
      <c r="K167" s="48">
        <v>62250</v>
      </c>
      <c r="L167" s="65"/>
      <c r="M167" s="70">
        <f t="shared" si="16"/>
        <v>42.93251491430739</v>
      </c>
      <c r="N167" s="152">
        <v>0</v>
      </c>
      <c r="O167" s="152">
        <v>0</v>
      </c>
      <c r="P167" s="130">
        <f t="shared" si="12"/>
        <v>759809.10681893304</v>
      </c>
      <c r="Q167" s="130">
        <f t="shared" si="13"/>
        <v>469729</v>
      </c>
      <c r="R167" s="71">
        <f t="shared" si="14"/>
        <v>61.821975517850589</v>
      </c>
      <c r="S167" s="75" t="s">
        <v>161</v>
      </c>
      <c r="T167" s="109"/>
    </row>
    <row r="168" spans="1:20" s="2" customFormat="1" x14ac:dyDescent="0.25">
      <c r="A168" s="216">
        <v>2013</v>
      </c>
      <c r="B168" s="2" t="s">
        <v>86</v>
      </c>
      <c r="C168" s="2" t="s">
        <v>162</v>
      </c>
      <c r="D168" s="40">
        <v>13000</v>
      </c>
      <c r="E168" s="143">
        <v>6</v>
      </c>
      <c r="F168" s="49">
        <v>120286</v>
      </c>
      <c r="G168" s="49">
        <v>91868</v>
      </c>
      <c r="H168" s="6"/>
      <c r="I168" s="70">
        <f t="shared" si="15"/>
        <v>76.374640440283997</v>
      </c>
      <c r="J168" s="49">
        <v>30263</v>
      </c>
      <c r="K168" s="48">
        <v>25821</v>
      </c>
      <c r="L168" s="6"/>
      <c r="M168" s="70">
        <f t="shared" si="16"/>
        <v>85.322010375706299</v>
      </c>
      <c r="N168" s="152">
        <v>38</v>
      </c>
      <c r="O168" s="152">
        <v>1</v>
      </c>
      <c r="P168" s="130">
        <f t="shared" si="12"/>
        <v>150549</v>
      </c>
      <c r="Q168" s="130">
        <f t="shared" si="13"/>
        <v>117689</v>
      </c>
      <c r="R168" s="71">
        <f t="shared" si="14"/>
        <v>78.173219350510465</v>
      </c>
      <c r="S168" s="8" t="s">
        <v>163</v>
      </c>
      <c r="T168" s="3" t="s">
        <v>17</v>
      </c>
    </row>
    <row r="169" spans="1:20" s="24" customFormat="1" x14ac:dyDescent="0.25">
      <c r="A169" s="216">
        <v>2013</v>
      </c>
      <c r="B169" s="23" t="s">
        <v>280</v>
      </c>
      <c r="C169" s="107" t="s">
        <v>164</v>
      </c>
      <c r="D169" s="40">
        <v>15022</v>
      </c>
      <c r="E169" s="142">
        <v>6</v>
      </c>
      <c r="F169" s="54">
        <v>592</v>
      </c>
      <c r="G169" s="54">
        <v>332</v>
      </c>
      <c r="H169" s="16"/>
      <c r="I169" s="70">
        <f t="shared" si="15"/>
        <v>56.081081081081088</v>
      </c>
      <c r="J169" s="54">
        <v>201</v>
      </c>
      <c r="K169" s="16">
        <v>139</v>
      </c>
      <c r="L169" s="16"/>
      <c r="M169" s="70">
        <f t="shared" si="16"/>
        <v>69.154228855721385</v>
      </c>
      <c r="N169" s="152">
        <v>0</v>
      </c>
      <c r="O169" s="152">
        <v>0</v>
      </c>
      <c r="P169" s="130">
        <f t="shared" si="12"/>
        <v>793</v>
      </c>
      <c r="Q169" s="130">
        <f t="shared" si="13"/>
        <v>471</v>
      </c>
      <c r="R169" s="71">
        <f t="shared" si="14"/>
        <v>59.394703656998736</v>
      </c>
      <c r="S169" s="9" t="s">
        <v>1052</v>
      </c>
      <c r="T169" s="3" t="s">
        <v>17</v>
      </c>
    </row>
    <row r="170" spans="1:20" s="24" customFormat="1" x14ac:dyDescent="0.25">
      <c r="A170" s="216">
        <v>2013</v>
      </c>
      <c r="B170" s="23" t="s">
        <v>280</v>
      </c>
      <c r="C170" s="108" t="s">
        <v>165</v>
      </c>
      <c r="D170" s="40">
        <v>15047</v>
      </c>
      <c r="E170" s="142">
        <v>6</v>
      </c>
      <c r="F170" s="55">
        <v>2520</v>
      </c>
      <c r="G170" s="54">
        <v>2652</v>
      </c>
      <c r="H170" s="16"/>
      <c r="I170" s="70">
        <f t="shared" si="15"/>
        <v>105.23809523809524</v>
      </c>
      <c r="J170" s="55">
        <v>521</v>
      </c>
      <c r="K170" s="16">
        <v>615</v>
      </c>
      <c r="L170" s="16"/>
      <c r="M170" s="70">
        <f t="shared" si="16"/>
        <v>118.04222648752398</v>
      </c>
      <c r="N170" s="152">
        <v>0</v>
      </c>
      <c r="O170" s="152">
        <v>0</v>
      </c>
      <c r="P170" s="130">
        <f t="shared" si="12"/>
        <v>3041</v>
      </c>
      <c r="Q170" s="130">
        <f t="shared" si="13"/>
        <v>3267</v>
      </c>
      <c r="R170" s="71">
        <f t="shared" si="14"/>
        <v>107.43176586649128</v>
      </c>
      <c r="S170" s="9" t="s">
        <v>1052</v>
      </c>
      <c r="T170" s="3" t="s">
        <v>17</v>
      </c>
    </row>
    <row r="171" spans="1:20" s="24" customFormat="1" x14ac:dyDescent="0.25">
      <c r="A171" s="216">
        <v>2013</v>
      </c>
      <c r="B171" s="23" t="s">
        <v>280</v>
      </c>
      <c r="C171" s="107" t="s">
        <v>166</v>
      </c>
      <c r="D171" s="40">
        <v>15051</v>
      </c>
      <c r="E171" s="142">
        <v>6</v>
      </c>
      <c r="F171" s="54">
        <v>2196</v>
      </c>
      <c r="G171" s="54">
        <v>2175</v>
      </c>
      <c r="H171" s="16"/>
      <c r="I171" s="70">
        <f t="shared" si="15"/>
        <v>99.043715846994544</v>
      </c>
      <c r="J171" s="54">
        <v>423</v>
      </c>
      <c r="K171" s="16">
        <v>449</v>
      </c>
      <c r="L171" s="16"/>
      <c r="M171" s="70">
        <f t="shared" si="16"/>
        <v>106.14657210401892</v>
      </c>
      <c r="N171" s="152">
        <v>0</v>
      </c>
      <c r="O171" s="152">
        <v>0</v>
      </c>
      <c r="P171" s="130">
        <f t="shared" si="12"/>
        <v>2619</v>
      </c>
      <c r="Q171" s="130">
        <f t="shared" si="13"/>
        <v>2624</v>
      </c>
      <c r="R171" s="71">
        <f t="shared" si="14"/>
        <v>100.19091256204658</v>
      </c>
      <c r="S171" s="9" t="s">
        <v>1052</v>
      </c>
      <c r="T171" s="3" t="s">
        <v>17</v>
      </c>
    </row>
    <row r="172" spans="1:20" s="24" customFormat="1" x14ac:dyDescent="0.25">
      <c r="A172" s="216">
        <v>2013</v>
      </c>
      <c r="B172" s="23" t="s">
        <v>280</v>
      </c>
      <c r="C172" s="107" t="s">
        <v>1203</v>
      </c>
      <c r="D172" s="40">
        <v>15087</v>
      </c>
      <c r="E172" s="142">
        <v>6</v>
      </c>
      <c r="F172" s="54">
        <v>1536</v>
      </c>
      <c r="G172" s="54">
        <v>1327</v>
      </c>
      <c r="H172" s="16"/>
      <c r="I172" s="70">
        <f t="shared" si="15"/>
        <v>86.393229166666657</v>
      </c>
      <c r="J172" s="54">
        <v>505</v>
      </c>
      <c r="K172" s="16">
        <v>461</v>
      </c>
      <c r="L172" s="16"/>
      <c r="M172" s="70">
        <f t="shared" si="16"/>
        <v>91.287128712871294</v>
      </c>
      <c r="N172" s="152">
        <v>0</v>
      </c>
      <c r="O172" s="152">
        <v>0</v>
      </c>
      <c r="P172" s="130">
        <f t="shared" si="12"/>
        <v>2041</v>
      </c>
      <c r="Q172" s="130">
        <f t="shared" si="13"/>
        <v>1788</v>
      </c>
      <c r="R172" s="71">
        <f t="shared" si="14"/>
        <v>87.604115629593338</v>
      </c>
      <c r="S172" s="9" t="s">
        <v>1052</v>
      </c>
      <c r="T172" s="3" t="s">
        <v>17</v>
      </c>
    </row>
    <row r="173" spans="1:20" s="24" customFormat="1" x14ac:dyDescent="0.25">
      <c r="A173" s="216">
        <v>2013</v>
      </c>
      <c r="B173" s="23" t="s">
        <v>280</v>
      </c>
      <c r="C173" s="107" t="s">
        <v>167</v>
      </c>
      <c r="D173" s="40">
        <v>15090</v>
      </c>
      <c r="E173" s="142">
        <v>6</v>
      </c>
      <c r="F173" s="54">
        <v>447</v>
      </c>
      <c r="G173" s="54">
        <v>639</v>
      </c>
      <c r="H173" s="16"/>
      <c r="I173" s="70">
        <f t="shared" si="15"/>
        <v>142.95302013422818</v>
      </c>
      <c r="J173" s="54">
        <v>383</v>
      </c>
      <c r="K173" s="16">
        <v>347</v>
      </c>
      <c r="L173" s="16"/>
      <c r="M173" s="70">
        <f t="shared" si="16"/>
        <v>90.600522193211489</v>
      </c>
      <c r="N173" s="152">
        <v>0</v>
      </c>
      <c r="O173" s="152">
        <v>0</v>
      </c>
      <c r="P173" s="130">
        <f t="shared" si="12"/>
        <v>830</v>
      </c>
      <c r="Q173" s="130">
        <f t="shared" si="13"/>
        <v>986</v>
      </c>
      <c r="R173" s="71">
        <f t="shared" si="14"/>
        <v>118.79518072289157</v>
      </c>
      <c r="S173" s="9" t="s">
        <v>1052</v>
      </c>
      <c r="T173" s="3" t="s">
        <v>17</v>
      </c>
    </row>
    <row r="174" spans="1:20" s="24" customFormat="1" x14ac:dyDescent="0.25">
      <c r="A174" s="216">
        <v>2013</v>
      </c>
      <c r="B174" s="23" t="s">
        <v>280</v>
      </c>
      <c r="C174" s="107" t="s">
        <v>168</v>
      </c>
      <c r="D174" s="40">
        <v>15092</v>
      </c>
      <c r="E174" s="142">
        <v>6</v>
      </c>
      <c r="F174" s="54">
        <v>740</v>
      </c>
      <c r="G174" s="54">
        <v>486</v>
      </c>
      <c r="H174" s="16"/>
      <c r="I174" s="70">
        <f t="shared" si="15"/>
        <v>65.675675675675677</v>
      </c>
      <c r="J174" s="54">
        <v>483</v>
      </c>
      <c r="K174" s="16">
        <v>268</v>
      </c>
      <c r="L174" s="16"/>
      <c r="M174" s="70">
        <f t="shared" si="16"/>
        <v>55.486542443064181</v>
      </c>
      <c r="N174" s="152">
        <v>0</v>
      </c>
      <c r="O174" s="152">
        <v>0</v>
      </c>
      <c r="P174" s="130">
        <f t="shared" si="12"/>
        <v>1223</v>
      </c>
      <c r="Q174" s="130">
        <f t="shared" si="13"/>
        <v>754</v>
      </c>
      <c r="R174" s="71">
        <f t="shared" si="14"/>
        <v>61.651676206050695</v>
      </c>
      <c r="S174" s="9" t="s">
        <v>1052</v>
      </c>
      <c r="T174" s="3" t="s">
        <v>17</v>
      </c>
    </row>
    <row r="175" spans="1:20" s="24" customFormat="1" x14ac:dyDescent="0.25">
      <c r="A175" s="216">
        <v>2013</v>
      </c>
      <c r="B175" s="23" t="s">
        <v>280</v>
      </c>
      <c r="C175" s="107" t="s">
        <v>169</v>
      </c>
      <c r="D175" s="40">
        <v>15097</v>
      </c>
      <c r="E175" s="142">
        <v>6</v>
      </c>
      <c r="F175" s="54">
        <v>1388</v>
      </c>
      <c r="G175" s="54">
        <v>1231</v>
      </c>
      <c r="H175" s="16"/>
      <c r="I175" s="70">
        <f t="shared" si="15"/>
        <v>88.68876080691642</v>
      </c>
      <c r="J175" s="54">
        <v>772</v>
      </c>
      <c r="K175" s="16">
        <v>681</v>
      </c>
      <c r="L175" s="16"/>
      <c r="M175" s="70">
        <f t="shared" si="16"/>
        <v>88.212435233160619</v>
      </c>
      <c r="N175" s="152">
        <v>0</v>
      </c>
      <c r="O175" s="152">
        <v>0</v>
      </c>
      <c r="P175" s="130">
        <f t="shared" si="12"/>
        <v>2160</v>
      </c>
      <c r="Q175" s="130">
        <f t="shared" si="13"/>
        <v>1912</v>
      </c>
      <c r="R175" s="71">
        <f t="shared" si="14"/>
        <v>88.518518518518519</v>
      </c>
      <c r="S175" s="9" t="s">
        <v>1052</v>
      </c>
      <c r="T175" s="3" t="s">
        <v>17</v>
      </c>
    </row>
    <row r="176" spans="1:20" s="24" customFormat="1" x14ac:dyDescent="0.25">
      <c r="A176" s="216">
        <v>2013</v>
      </c>
      <c r="B176" s="23" t="s">
        <v>280</v>
      </c>
      <c r="C176" s="107" t="s">
        <v>170</v>
      </c>
      <c r="D176" s="40">
        <v>15104</v>
      </c>
      <c r="E176" s="142">
        <v>6</v>
      </c>
      <c r="F176" s="54">
        <v>1710</v>
      </c>
      <c r="G176" s="54">
        <v>1458</v>
      </c>
      <c r="H176" s="16"/>
      <c r="I176" s="70">
        <f t="shared" si="15"/>
        <v>85.263157894736835</v>
      </c>
      <c r="J176" s="54">
        <v>480</v>
      </c>
      <c r="K176" s="16">
        <v>405</v>
      </c>
      <c r="L176" s="16"/>
      <c r="M176" s="70">
        <f t="shared" si="16"/>
        <v>84.375</v>
      </c>
      <c r="N176" s="152">
        <v>0</v>
      </c>
      <c r="O176" s="152">
        <v>0</v>
      </c>
      <c r="P176" s="130">
        <f t="shared" si="12"/>
        <v>2190</v>
      </c>
      <c r="Q176" s="130">
        <f t="shared" si="13"/>
        <v>1863</v>
      </c>
      <c r="R176" s="71">
        <f t="shared" si="14"/>
        <v>85.06849315068493</v>
      </c>
      <c r="S176" s="9" t="s">
        <v>1052</v>
      </c>
      <c r="T176" s="3" t="s">
        <v>17</v>
      </c>
    </row>
    <row r="177" spans="1:20" s="38" customFormat="1" x14ac:dyDescent="0.25">
      <c r="A177" s="216">
        <v>2013</v>
      </c>
      <c r="B177" s="23" t="s">
        <v>280</v>
      </c>
      <c r="C177" s="107" t="s">
        <v>1213</v>
      </c>
      <c r="D177" s="40">
        <v>15106</v>
      </c>
      <c r="E177" s="142">
        <v>6</v>
      </c>
      <c r="F177" s="54">
        <v>800</v>
      </c>
      <c r="G177" s="54">
        <v>960</v>
      </c>
      <c r="H177" s="16"/>
      <c r="I177" s="70">
        <f t="shared" si="15"/>
        <v>120</v>
      </c>
      <c r="J177" s="54">
        <v>221</v>
      </c>
      <c r="K177" s="16">
        <v>298</v>
      </c>
      <c r="L177" s="16"/>
      <c r="M177" s="70">
        <f t="shared" si="16"/>
        <v>134.84162895927602</v>
      </c>
      <c r="N177" s="152">
        <v>0</v>
      </c>
      <c r="O177" s="152">
        <v>0</v>
      </c>
      <c r="P177" s="130">
        <f t="shared" si="12"/>
        <v>1021</v>
      </c>
      <c r="Q177" s="130">
        <f t="shared" si="13"/>
        <v>1258</v>
      </c>
      <c r="R177" s="71">
        <f t="shared" si="14"/>
        <v>123.21253672869736</v>
      </c>
      <c r="S177" s="9" t="s">
        <v>1052</v>
      </c>
      <c r="T177" s="3" t="s">
        <v>17</v>
      </c>
    </row>
    <row r="178" spans="1:20" s="38" customFormat="1" x14ac:dyDescent="0.25">
      <c r="A178" s="216">
        <v>2013</v>
      </c>
      <c r="B178" s="23" t="s">
        <v>280</v>
      </c>
      <c r="C178" s="107" t="s">
        <v>1214</v>
      </c>
      <c r="D178" s="40">
        <v>15109</v>
      </c>
      <c r="E178" s="142">
        <v>6</v>
      </c>
      <c r="F178" s="54">
        <v>1665</v>
      </c>
      <c r="G178" s="54">
        <v>1344</v>
      </c>
      <c r="H178" s="16"/>
      <c r="I178" s="70">
        <f t="shared" si="15"/>
        <v>80.72072072072072</v>
      </c>
      <c r="J178" s="54">
        <v>540</v>
      </c>
      <c r="K178" s="16">
        <v>283</v>
      </c>
      <c r="L178" s="16"/>
      <c r="M178" s="70">
        <f t="shared" si="16"/>
        <v>52.407407407407405</v>
      </c>
      <c r="N178" s="152">
        <v>0</v>
      </c>
      <c r="O178" s="152">
        <v>0</v>
      </c>
      <c r="P178" s="130">
        <f t="shared" si="12"/>
        <v>2205</v>
      </c>
      <c r="Q178" s="130">
        <f t="shared" si="13"/>
        <v>1627</v>
      </c>
      <c r="R178" s="71">
        <f t="shared" si="14"/>
        <v>73.786848072562364</v>
      </c>
      <c r="S178" s="9" t="s">
        <v>1052</v>
      </c>
      <c r="T178" s="3" t="s">
        <v>17</v>
      </c>
    </row>
    <row r="179" spans="1:20" s="38" customFormat="1" x14ac:dyDescent="0.25">
      <c r="A179" s="216">
        <v>2013</v>
      </c>
      <c r="B179" s="23" t="s">
        <v>280</v>
      </c>
      <c r="C179" s="107" t="s">
        <v>171</v>
      </c>
      <c r="D179" s="40">
        <v>15114</v>
      </c>
      <c r="E179" s="142">
        <v>6</v>
      </c>
      <c r="F179" s="54">
        <v>143</v>
      </c>
      <c r="G179" s="54">
        <v>243</v>
      </c>
      <c r="H179" s="16"/>
      <c r="I179" s="70">
        <f t="shared" si="15"/>
        <v>169.93006993006995</v>
      </c>
      <c r="J179" s="54">
        <v>150</v>
      </c>
      <c r="K179" s="16">
        <v>123</v>
      </c>
      <c r="L179" s="16"/>
      <c r="M179" s="70">
        <f t="shared" si="16"/>
        <v>82</v>
      </c>
      <c r="N179" s="152">
        <v>0</v>
      </c>
      <c r="O179" s="152">
        <v>0</v>
      </c>
      <c r="P179" s="130">
        <f t="shared" si="12"/>
        <v>293</v>
      </c>
      <c r="Q179" s="130">
        <f t="shared" si="13"/>
        <v>366</v>
      </c>
      <c r="R179" s="71">
        <f t="shared" si="14"/>
        <v>124.91467576791808</v>
      </c>
      <c r="S179" s="9" t="s">
        <v>1052</v>
      </c>
      <c r="T179" s="3" t="s">
        <v>17</v>
      </c>
    </row>
    <row r="180" spans="1:20" s="38" customFormat="1" x14ac:dyDescent="0.25">
      <c r="A180" s="216">
        <v>2013</v>
      </c>
      <c r="B180" s="23" t="s">
        <v>280</v>
      </c>
      <c r="C180" s="107" t="s">
        <v>1220</v>
      </c>
      <c r="D180" s="40">
        <v>15131</v>
      </c>
      <c r="E180" s="142">
        <v>6</v>
      </c>
      <c r="F180" s="54">
        <v>786</v>
      </c>
      <c r="G180" s="54">
        <v>877</v>
      </c>
      <c r="H180" s="16"/>
      <c r="I180" s="70">
        <f t="shared" si="15"/>
        <v>111.57760814249365</v>
      </c>
      <c r="J180" s="54">
        <v>194</v>
      </c>
      <c r="K180" s="16">
        <v>153</v>
      </c>
      <c r="L180" s="16"/>
      <c r="M180" s="70">
        <f t="shared" si="16"/>
        <v>78.865979381443296</v>
      </c>
      <c r="N180" s="152">
        <v>0</v>
      </c>
      <c r="O180" s="152">
        <v>0</v>
      </c>
      <c r="P180" s="130">
        <f t="shared" si="12"/>
        <v>980</v>
      </c>
      <c r="Q180" s="130">
        <f t="shared" si="13"/>
        <v>1030</v>
      </c>
      <c r="R180" s="71">
        <f t="shared" si="14"/>
        <v>105.10204081632652</v>
      </c>
      <c r="S180" s="9" t="s">
        <v>1052</v>
      </c>
      <c r="T180" s="3" t="s">
        <v>17</v>
      </c>
    </row>
    <row r="181" spans="1:20" s="38" customFormat="1" x14ac:dyDescent="0.25">
      <c r="A181" s="216">
        <v>2013</v>
      </c>
      <c r="B181" s="23" t="s">
        <v>280</v>
      </c>
      <c r="C181" s="107" t="s">
        <v>172</v>
      </c>
      <c r="D181" s="40">
        <v>15135</v>
      </c>
      <c r="E181" s="143">
        <v>6</v>
      </c>
      <c r="F181" s="54">
        <v>1160</v>
      </c>
      <c r="G181" s="54">
        <v>1451</v>
      </c>
      <c r="H181" s="16"/>
      <c r="I181" s="70">
        <f t="shared" si="15"/>
        <v>125.08620689655172</v>
      </c>
      <c r="J181" s="54">
        <v>445</v>
      </c>
      <c r="K181" s="16">
        <v>502</v>
      </c>
      <c r="L181" s="16"/>
      <c r="M181" s="70">
        <f t="shared" si="16"/>
        <v>112.80898876404495</v>
      </c>
      <c r="N181" s="152">
        <v>1</v>
      </c>
      <c r="O181" s="152">
        <v>0</v>
      </c>
      <c r="P181" s="130">
        <f t="shared" si="12"/>
        <v>1605</v>
      </c>
      <c r="Q181" s="130">
        <f t="shared" si="13"/>
        <v>1953</v>
      </c>
      <c r="R181" s="71">
        <f t="shared" si="14"/>
        <v>121.6822429906542</v>
      </c>
      <c r="S181" s="9" t="s">
        <v>1052</v>
      </c>
      <c r="T181" s="3" t="s">
        <v>17</v>
      </c>
    </row>
    <row r="182" spans="1:20" s="38" customFormat="1" x14ac:dyDescent="0.25">
      <c r="A182" s="216">
        <v>2013</v>
      </c>
      <c r="B182" s="23" t="s">
        <v>280</v>
      </c>
      <c r="C182" s="107" t="s">
        <v>173</v>
      </c>
      <c r="D182" s="40">
        <v>15162</v>
      </c>
      <c r="E182" s="142">
        <v>6</v>
      </c>
      <c r="F182" s="54">
        <v>1230</v>
      </c>
      <c r="G182" s="54">
        <v>1056</v>
      </c>
      <c r="H182" s="16"/>
      <c r="I182" s="70">
        <f t="shared" si="15"/>
        <v>85.853658536585371</v>
      </c>
      <c r="J182" s="54">
        <v>343</v>
      </c>
      <c r="K182" s="16">
        <v>431</v>
      </c>
      <c r="L182" s="16"/>
      <c r="M182" s="70">
        <f t="shared" si="16"/>
        <v>125.65597667638484</v>
      </c>
      <c r="N182" s="152">
        <v>0</v>
      </c>
      <c r="O182" s="152">
        <v>0</v>
      </c>
      <c r="P182" s="130">
        <f t="shared" si="12"/>
        <v>1573</v>
      </c>
      <c r="Q182" s="130">
        <f t="shared" si="13"/>
        <v>1487</v>
      </c>
      <c r="R182" s="71">
        <f t="shared" si="14"/>
        <v>94.532739987285439</v>
      </c>
      <c r="S182" s="9" t="s">
        <v>1052</v>
      </c>
      <c r="T182" s="3" t="s">
        <v>17</v>
      </c>
    </row>
    <row r="183" spans="1:20" s="38" customFormat="1" x14ac:dyDescent="0.25">
      <c r="A183" s="216">
        <v>2013</v>
      </c>
      <c r="B183" s="23" t="s">
        <v>280</v>
      </c>
      <c r="C183" s="107" t="s">
        <v>174</v>
      </c>
      <c r="D183" s="40">
        <v>15172</v>
      </c>
      <c r="E183" s="142">
        <v>6</v>
      </c>
      <c r="F183" s="54">
        <v>1120</v>
      </c>
      <c r="G183" s="54">
        <v>1145</v>
      </c>
      <c r="H183" s="16"/>
      <c r="I183" s="70">
        <f t="shared" si="15"/>
        <v>102.23214285714286</v>
      </c>
      <c r="J183" s="54">
        <v>467</v>
      </c>
      <c r="K183" s="16">
        <v>437</v>
      </c>
      <c r="L183" s="16"/>
      <c r="M183" s="70">
        <f t="shared" si="16"/>
        <v>93.576017130620983</v>
      </c>
      <c r="N183" s="152">
        <v>0</v>
      </c>
      <c r="O183" s="152">
        <v>0</v>
      </c>
      <c r="P183" s="130">
        <f t="shared" si="12"/>
        <v>1587</v>
      </c>
      <c r="Q183" s="130">
        <f t="shared" si="13"/>
        <v>1582</v>
      </c>
      <c r="R183" s="71">
        <f t="shared" si="14"/>
        <v>99.684940138626345</v>
      </c>
      <c r="S183" s="9" t="s">
        <v>1052</v>
      </c>
      <c r="T183" s="3" t="s">
        <v>17</v>
      </c>
    </row>
    <row r="184" spans="1:20" s="38" customFormat="1" x14ac:dyDescent="0.25">
      <c r="A184" s="216">
        <v>2013</v>
      </c>
      <c r="B184" s="23" t="s">
        <v>280</v>
      </c>
      <c r="C184" s="107" t="s">
        <v>175</v>
      </c>
      <c r="D184" s="40">
        <v>15176</v>
      </c>
      <c r="E184" s="142">
        <v>5</v>
      </c>
      <c r="F184" s="54">
        <v>5010</v>
      </c>
      <c r="G184" s="54">
        <v>5210</v>
      </c>
      <c r="H184" s="16"/>
      <c r="I184" s="70">
        <f t="shared" si="15"/>
        <v>103.99201596806387</v>
      </c>
      <c r="J184" s="54">
        <v>510</v>
      </c>
      <c r="K184" s="16">
        <v>851</v>
      </c>
      <c r="L184" s="16"/>
      <c r="M184" s="70">
        <f t="shared" si="16"/>
        <v>166.86274509803923</v>
      </c>
      <c r="N184" s="152">
        <v>0</v>
      </c>
      <c r="O184" s="152">
        <v>0</v>
      </c>
      <c r="P184" s="130">
        <f t="shared" si="12"/>
        <v>5520</v>
      </c>
      <c r="Q184" s="130">
        <f t="shared" si="13"/>
        <v>6061</v>
      </c>
      <c r="R184" s="71">
        <f t="shared" si="14"/>
        <v>109.80072463768116</v>
      </c>
      <c r="S184" s="9" t="s">
        <v>1052</v>
      </c>
      <c r="T184" s="3" t="s">
        <v>17</v>
      </c>
    </row>
    <row r="185" spans="1:20" s="38" customFormat="1" x14ac:dyDescent="0.25">
      <c r="A185" s="216">
        <v>2013</v>
      </c>
      <c r="B185" s="23" t="s">
        <v>280</v>
      </c>
      <c r="C185" s="107" t="s">
        <v>176</v>
      </c>
      <c r="D185" s="40">
        <v>15232</v>
      </c>
      <c r="E185" s="142">
        <v>6</v>
      </c>
      <c r="F185" s="54">
        <v>1660</v>
      </c>
      <c r="G185" s="54">
        <v>1658</v>
      </c>
      <c r="H185" s="16"/>
      <c r="I185" s="70">
        <f t="shared" si="15"/>
        <v>99.879518072289159</v>
      </c>
      <c r="J185" s="54">
        <v>231</v>
      </c>
      <c r="K185" s="16">
        <v>226</v>
      </c>
      <c r="L185" s="16"/>
      <c r="M185" s="70">
        <f t="shared" si="16"/>
        <v>97.835497835497833</v>
      </c>
      <c r="N185" s="152">
        <v>0</v>
      </c>
      <c r="O185" s="152">
        <v>0</v>
      </c>
      <c r="P185" s="130">
        <f t="shared" si="12"/>
        <v>1891</v>
      </c>
      <c r="Q185" s="130">
        <f t="shared" si="13"/>
        <v>1884</v>
      </c>
      <c r="R185" s="71">
        <f t="shared" si="14"/>
        <v>99.629825489159174</v>
      </c>
      <c r="S185" s="9" t="s">
        <v>1052</v>
      </c>
      <c r="T185" s="3" t="s">
        <v>17</v>
      </c>
    </row>
    <row r="186" spans="1:20" s="38" customFormat="1" x14ac:dyDescent="0.25">
      <c r="A186" s="216">
        <v>2013</v>
      </c>
      <c r="B186" s="23" t="s">
        <v>280</v>
      </c>
      <c r="C186" s="107" t="s">
        <v>177</v>
      </c>
      <c r="D186" s="40">
        <v>15180</v>
      </c>
      <c r="E186" s="142">
        <v>6</v>
      </c>
      <c r="F186" s="54">
        <v>1220</v>
      </c>
      <c r="G186" s="54">
        <v>1110</v>
      </c>
      <c r="H186" s="16"/>
      <c r="I186" s="70">
        <f t="shared" si="15"/>
        <v>90.983606557377044</v>
      </c>
      <c r="J186" s="54">
        <v>360</v>
      </c>
      <c r="K186" s="16">
        <v>448</v>
      </c>
      <c r="L186" s="16"/>
      <c r="M186" s="70">
        <f t="shared" si="16"/>
        <v>124.44444444444444</v>
      </c>
      <c r="N186" s="152">
        <v>0</v>
      </c>
      <c r="O186" s="152">
        <v>0</v>
      </c>
      <c r="P186" s="130">
        <f t="shared" si="12"/>
        <v>1580</v>
      </c>
      <c r="Q186" s="130">
        <f t="shared" si="13"/>
        <v>1558</v>
      </c>
      <c r="R186" s="71">
        <f t="shared" si="14"/>
        <v>98.607594936708864</v>
      </c>
      <c r="S186" s="9" t="s">
        <v>1052</v>
      </c>
      <c r="T186" s="3" t="s">
        <v>17</v>
      </c>
    </row>
    <row r="187" spans="1:20" s="38" customFormat="1" x14ac:dyDescent="0.25">
      <c r="A187" s="216">
        <v>2013</v>
      </c>
      <c r="B187" s="23" t="s">
        <v>280</v>
      </c>
      <c r="C187" s="107" t="s">
        <v>178</v>
      </c>
      <c r="D187" s="40">
        <v>15183</v>
      </c>
      <c r="E187" s="142">
        <v>6</v>
      </c>
      <c r="F187" s="54">
        <v>2390</v>
      </c>
      <c r="G187" s="54">
        <v>2180</v>
      </c>
      <c r="H187" s="16"/>
      <c r="I187" s="70">
        <f t="shared" si="15"/>
        <v>91.213389121338921</v>
      </c>
      <c r="J187" s="54">
        <v>1181</v>
      </c>
      <c r="K187" s="16">
        <v>1035</v>
      </c>
      <c r="L187" s="16"/>
      <c r="M187" s="70">
        <f t="shared" si="16"/>
        <v>87.637595258255715</v>
      </c>
      <c r="N187" s="152">
        <v>0</v>
      </c>
      <c r="O187" s="152">
        <v>0</v>
      </c>
      <c r="P187" s="130">
        <f t="shared" si="12"/>
        <v>3571</v>
      </c>
      <c r="Q187" s="130">
        <f t="shared" si="13"/>
        <v>3215</v>
      </c>
      <c r="R187" s="71">
        <f t="shared" si="14"/>
        <v>90.03080369644357</v>
      </c>
      <c r="S187" s="9" t="s">
        <v>1052</v>
      </c>
      <c r="T187" s="3" t="s">
        <v>17</v>
      </c>
    </row>
    <row r="188" spans="1:20" s="38" customFormat="1" x14ac:dyDescent="0.25">
      <c r="A188" s="216">
        <v>2013</v>
      </c>
      <c r="B188" s="23" t="s">
        <v>280</v>
      </c>
      <c r="C188" s="107" t="s">
        <v>179</v>
      </c>
      <c r="D188" s="40">
        <v>15185</v>
      </c>
      <c r="E188" s="142">
        <v>6</v>
      </c>
      <c r="F188" s="54">
        <v>2420</v>
      </c>
      <c r="G188" s="54">
        <v>2242</v>
      </c>
      <c r="H188" s="16"/>
      <c r="I188" s="70">
        <f t="shared" si="15"/>
        <v>92.644628099173559</v>
      </c>
      <c r="J188" s="54">
        <v>388</v>
      </c>
      <c r="K188" s="16">
        <v>462</v>
      </c>
      <c r="L188" s="16"/>
      <c r="M188" s="70">
        <f t="shared" si="16"/>
        <v>119.0721649484536</v>
      </c>
      <c r="N188" s="152">
        <v>0</v>
      </c>
      <c r="O188" s="152">
        <v>0</v>
      </c>
      <c r="P188" s="130">
        <f t="shared" si="12"/>
        <v>2808</v>
      </c>
      <c r="Q188" s="130">
        <f t="shared" si="13"/>
        <v>2704</v>
      </c>
      <c r="R188" s="71">
        <f t="shared" si="14"/>
        <v>96.296296296296291</v>
      </c>
      <c r="S188" s="9" t="s">
        <v>1052</v>
      </c>
      <c r="T188" s="3" t="s">
        <v>17</v>
      </c>
    </row>
    <row r="189" spans="1:20" s="38" customFormat="1" x14ac:dyDescent="0.25">
      <c r="A189" s="216">
        <v>2013</v>
      </c>
      <c r="B189" s="23" t="s">
        <v>280</v>
      </c>
      <c r="C189" s="107" t="s">
        <v>180</v>
      </c>
      <c r="D189" s="40">
        <v>15187</v>
      </c>
      <c r="E189" s="142">
        <v>6</v>
      </c>
      <c r="F189" s="54">
        <v>884</v>
      </c>
      <c r="G189" s="54">
        <v>855</v>
      </c>
      <c r="H189" s="16"/>
      <c r="I189" s="70">
        <f t="shared" si="15"/>
        <v>96.719457013574655</v>
      </c>
      <c r="J189" s="54">
        <v>166</v>
      </c>
      <c r="K189" s="16">
        <v>140</v>
      </c>
      <c r="L189" s="16"/>
      <c r="M189" s="70">
        <f t="shared" si="16"/>
        <v>84.337349397590373</v>
      </c>
      <c r="N189" s="152">
        <v>0</v>
      </c>
      <c r="O189" s="152">
        <v>0</v>
      </c>
      <c r="P189" s="130">
        <f t="shared" si="12"/>
        <v>1050</v>
      </c>
      <c r="Q189" s="130">
        <f t="shared" si="13"/>
        <v>995</v>
      </c>
      <c r="R189" s="71">
        <f t="shared" si="14"/>
        <v>94.761904761904759</v>
      </c>
      <c r="S189" s="9" t="s">
        <v>1052</v>
      </c>
      <c r="T189" s="3" t="s">
        <v>17</v>
      </c>
    </row>
    <row r="190" spans="1:20" s="38" customFormat="1" x14ac:dyDescent="0.25">
      <c r="A190" s="216">
        <v>2013</v>
      </c>
      <c r="B190" s="23" t="s">
        <v>280</v>
      </c>
      <c r="C190" s="107" t="s">
        <v>181</v>
      </c>
      <c r="D190" s="40">
        <v>15236</v>
      </c>
      <c r="E190" s="142">
        <v>6</v>
      </c>
      <c r="F190" s="54">
        <v>653</v>
      </c>
      <c r="G190" s="54">
        <v>511</v>
      </c>
      <c r="H190" s="16"/>
      <c r="I190" s="70">
        <f t="shared" si="15"/>
        <v>78.254211332312408</v>
      </c>
      <c r="J190" s="54">
        <v>267</v>
      </c>
      <c r="K190" s="16">
        <v>183</v>
      </c>
      <c r="L190" s="16"/>
      <c r="M190" s="70">
        <f t="shared" si="16"/>
        <v>68.539325842696627</v>
      </c>
      <c r="N190" s="152">
        <v>0</v>
      </c>
      <c r="O190" s="152">
        <v>0</v>
      </c>
      <c r="P190" s="130">
        <f t="shared" si="12"/>
        <v>920</v>
      </c>
      <c r="Q190" s="130">
        <f t="shared" si="13"/>
        <v>694</v>
      </c>
      <c r="R190" s="71">
        <f t="shared" si="14"/>
        <v>75.434782608695656</v>
      </c>
      <c r="S190" s="9" t="s">
        <v>1052</v>
      </c>
      <c r="T190" s="3" t="s">
        <v>17</v>
      </c>
    </row>
    <row r="191" spans="1:20" s="38" customFormat="1" x14ac:dyDescent="0.25">
      <c r="A191" s="216">
        <v>2013</v>
      </c>
      <c r="B191" s="23" t="s">
        <v>280</v>
      </c>
      <c r="C191" s="107" t="s">
        <v>182</v>
      </c>
      <c r="D191" s="40">
        <v>15189</v>
      </c>
      <c r="E191" s="142">
        <v>6</v>
      </c>
      <c r="F191" s="54">
        <v>1660</v>
      </c>
      <c r="G191" s="54">
        <v>1410</v>
      </c>
      <c r="H191" s="16"/>
      <c r="I191" s="70">
        <f t="shared" si="15"/>
        <v>84.939759036144579</v>
      </c>
      <c r="J191" s="54">
        <v>386</v>
      </c>
      <c r="K191" s="16">
        <v>380</v>
      </c>
      <c r="L191" s="16"/>
      <c r="M191" s="70">
        <f t="shared" si="16"/>
        <v>98.445595854922274</v>
      </c>
      <c r="N191" s="152">
        <v>0</v>
      </c>
      <c r="O191" s="152">
        <v>0</v>
      </c>
      <c r="P191" s="130">
        <f t="shared" si="12"/>
        <v>2046</v>
      </c>
      <c r="Q191" s="130">
        <f t="shared" si="13"/>
        <v>1790</v>
      </c>
      <c r="R191" s="71">
        <f t="shared" si="14"/>
        <v>87.48778103616813</v>
      </c>
      <c r="S191" s="9" t="s">
        <v>1052</v>
      </c>
      <c r="T191" s="3" t="s">
        <v>17</v>
      </c>
    </row>
    <row r="192" spans="1:20" s="38" customFormat="1" x14ac:dyDescent="0.25">
      <c r="A192" s="216">
        <v>2013</v>
      </c>
      <c r="B192" s="23" t="s">
        <v>280</v>
      </c>
      <c r="C192" s="107" t="s">
        <v>183</v>
      </c>
      <c r="D192" s="40">
        <v>15204</v>
      </c>
      <c r="E192" s="142">
        <v>6</v>
      </c>
      <c r="F192" s="54">
        <v>2119</v>
      </c>
      <c r="G192" s="54">
        <v>2096</v>
      </c>
      <c r="H192" s="16"/>
      <c r="I192" s="70">
        <f t="shared" si="15"/>
        <v>98.914582350165176</v>
      </c>
      <c r="J192" s="54">
        <v>481</v>
      </c>
      <c r="K192" s="16">
        <v>577</v>
      </c>
      <c r="L192" s="16"/>
      <c r="M192" s="70">
        <f t="shared" si="16"/>
        <v>119.95841995841997</v>
      </c>
      <c r="N192" s="152">
        <v>0</v>
      </c>
      <c r="O192" s="152">
        <v>0</v>
      </c>
      <c r="P192" s="130">
        <f t="shared" si="12"/>
        <v>2600</v>
      </c>
      <c r="Q192" s="130">
        <f t="shared" si="13"/>
        <v>2673</v>
      </c>
      <c r="R192" s="71">
        <f t="shared" si="14"/>
        <v>102.80769230769231</v>
      </c>
      <c r="S192" s="9" t="s">
        <v>1052</v>
      </c>
      <c r="T192" s="3" t="s">
        <v>17</v>
      </c>
    </row>
    <row r="193" spans="1:20" s="38" customFormat="1" x14ac:dyDescent="0.25">
      <c r="A193" s="216">
        <v>2013</v>
      </c>
      <c r="B193" s="23" t="s">
        <v>280</v>
      </c>
      <c r="C193" s="107" t="s">
        <v>184</v>
      </c>
      <c r="D193" s="40">
        <v>15212</v>
      </c>
      <c r="E193" s="142">
        <v>6</v>
      </c>
      <c r="F193" s="54">
        <v>1380</v>
      </c>
      <c r="G193" s="54">
        <v>1375</v>
      </c>
      <c r="H193" s="16"/>
      <c r="I193" s="70">
        <f t="shared" si="15"/>
        <v>99.637681159420282</v>
      </c>
      <c r="J193" s="54">
        <v>305</v>
      </c>
      <c r="K193" s="16">
        <v>310</v>
      </c>
      <c r="L193" s="16"/>
      <c r="M193" s="70">
        <f t="shared" si="16"/>
        <v>101.63934426229508</v>
      </c>
      <c r="N193" s="152">
        <v>0</v>
      </c>
      <c r="O193" s="152">
        <v>0</v>
      </c>
      <c r="P193" s="130">
        <f t="shared" si="12"/>
        <v>1685</v>
      </c>
      <c r="Q193" s="130">
        <f t="shared" si="13"/>
        <v>1685</v>
      </c>
      <c r="R193" s="71">
        <f t="shared" si="14"/>
        <v>100</v>
      </c>
      <c r="S193" s="9" t="s">
        <v>1052</v>
      </c>
      <c r="T193" s="3" t="s">
        <v>17</v>
      </c>
    </row>
    <row r="194" spans="1:20" s="38" customFormat="1" x14ac:dyDescent="0.25">
      <c r="A194" s="216">
        <v>2013</v>
      </c>
      <c r="B194" s="23" t="s">
        <v>280</v>
      </c>
      <c r="C194" s="107" t="s">
        <v>185</v>
      </c>
      <c r="D194" s="40">
        <v>15215</v>
      </c>
      <c r="E194" s="142">
        <v>6</v>
      </c>
      <c r="F194" s="54">
        <v>997</v>
      </c>
      <c r="G194" s="54">
        <v>721</v>
      </c>
      <c r="H194" s="16"/>
      <c r="I194" s="70">
        <f t="shared" si="15"/>
        <v>72.316950852557667</v>
      </c>
      <c r="J194" s="54">
        <v>325</v>
      </c>
      <c r="K194" s="16">
        <v>179</v>
      </c>
      <c r="L194" s="16"/>
      <c r="M194" s="70">
        <f t="shared" si="16"/>
        <v>55.07692307692308</v>
      </c>
      <c r="N194" s="152">
        <v>0</v>
      </c>
      <c r="O194" s="152">
        <v>0</v>
      </c>
      <c r="P194" s="130">
        <f t="shared" si="12"/>
        <v>1322</v>
      </c>
      <c r="Q194" s="130">
        <f t="shared" si="13"/>
        <v>900</v>
      </c>
      <c r="R194" s="71">
        <f t="shared" si="14"/>
        <v>68.07866868381241</v>
      </c>
      <c r="S194" s="9" t="s">
        <v>1052</v>
      </c>
      <c r="T194" s="3" t="s">
        <v>17</v>
      </c>
    </row>
    <row r="195" spans="1:20" s="38" customFormat="1" x14ac:dyDescent="0.25">
      <c r="A195" s="216">
        <v>2013</v>
      </c>
      <c r="B195" s="23" t="s">
        <v>280</v>
      </c>
      <c r="C195" s="107" t="s">
        <v>186</v>
      </c>
      <c r="D195" s="40">
        <v>15218</v>
      </c>
      <c r="E195" s="142">
        <v>6</v>
      </c>
      <c r="F195" s="54">
        <v>764</v>
      </c>
      <c r="G195" s="54">
        <v>747</v>
      </c>
      <c r="H195" s="16"/>
      <c r="I195" s="70">
        <f t="shared" si="15"/>
        <v>97.774869109947645</v>
      </c>
      <c r="J195" s="54">
        <v>386</v>
      </c>
      <c r="K195" s="16">
        <v>392</v>
      </c>
      <c r="L195" s="16"/>
      <c r="M195" s="70">
        <f t="shared" si="16"/>
        <v>101.55440414507773</v>
      </c>
      <c r="N195" s="152">
        <v>0</v>
      </c>
      <c r="O195" s="152">
        <v>0</v>
      </c>
      <c r="P195" s="130">
        <f t="shared" si="12"/>
        <v>1150</v>
      </c>
      <c r="Q195" s="130">
        <f t="shared" si="13"/>
        <v>1139</v>
      </c>
      <c r="R195" s="71">
        <f t="shared" si="14"/>
        <v>99.043478260869563</v>
      </c>
      <c r="S195" s="9" t="s">
        <v>1052</v>
      </c>
      <c r="T195" s="3" t="s">
        <v>17</v>
      </c>
    </row>
    <row r="196" spans="1:20" s="38" customFormat="1" x14ac:dyDescent="0.25">
      <c r="A196" s="216">
        <v>2013</v>
      </c>
      <c r="B196" s="23" t="s">
        <v>280</v>
      </c>
      <c r="C196" s="107" t="s">
        <v>275</v>
      </c>
      <c r="D196" s="40">
        <v>15223</v>
      </c>
      <c r="E196" s="143">
        <v>6</v>
      </c>
      <c r="F196" s="54">
        <v>640</v>
      </c>
      <c r="G196" s="54">
        <v>592</v>
      </c>
      <c r="H196" s="16"/>
      <c r="I196" s="70">
        <f t="shared" si="15"/>
        <v>92.5</v>
      </c>
      <c r="J196" s="54">
        <v>170</v>
      </c>
      <c r="K196" s="16">
        <v>117</v>
      </c>
      <c r="L196" s="16"/>
      <c r="M196" s="70">
        <f t="shared" si="16"/>
        <v>68.82352941176471</v>
      </c>
      <c r="N196" s="152">
        <v>5</v>
      </c>
      <c r="O196" s="152">
        <v>0</v>
      </c>
      <c r="P196" s="130">
        <f t="shared" si="12"/>
        <v>810</v>
      </c>
      <c r="Q196" s="130">
        <f t="shared" si="13"/>
        <v>709</v>
      </c>
      <c r="R196" s="71">
        <f t="shared" si="14"/>
        <v>87.53086419753086</v>
      </c>
      <c r="S196" s="9" t="s">
        <v>1052</v>
      </c>
      <c r="T196" s="3" t="s">
        <v>17</v>
      </c>
    </row>
    <row r="197" spans="1:20" s="38" customFormat="1" x14ac:dyDescent="0.25">
      <c r="A197" s="216">
        <v>2013</v>
      </c>
      <c r="B197" s="23" t="s">
        <v>280</v>
      </c>
      <c r="C197" s="107" t="s">
        <v>187</v>
      </c>
      <c r="D197" s="40">
        <v>15224</v>
      </c>
      <c r="E197" s="142">
        <v>6</v>
      </c>
      <c r="F197" s="54">
        <v>700</v>
      </c>
      <c r="G197" s="54">
        <v>671</v>
      </c>
      <c r="H197" s="16"/>
      <c r="I197" s="70">
        <f t="shared" si="15"/>
        <v>95.857142857142847</v>
      </c>
      <c r="J197" s="54">
        <v>150</v>
      </c>
      <c r="K197" s="16">
        <v>143</v>
      </c>
      <c r="L197" s="16"/>
      <c r="M197" s="70">
        <f t="shared" si="16"/>
        <v>95.333333333333343</v>
      </c>
      <c r="N197" s="152">
        <v>0</v>
      </c>
      <c r="O197" s="152">
        <v>0</v>
      </c>
      <c r="P197" s="130">
        <f t="shared" si="12"/>
        <v>850</v>
      </c>
      <c r="Q197" s="130">
        <f t="shared" si="13"/>
        <v>814</v>
      </c>
      <c r="R197" s="71">
        <f t="shared" si="14"/>
        <v>95.764705882352942</v>
      </c>
      <c r="S197" s="9" t="s">
        <v>1052</v>
      </c>
      <c r="T197" s="3" t="s">
        <v>17</v>
      </c>
    </row>
    <row r="198" spans="1:20" s="38" customFormat="1" x14ac:dyDescent="0.25">
      <c r="A198" s="216">
        <v>2013</v>
      </c>
      <c r="B198" s="23" t="s">
        <v>280</v>
      </c>
      <c r="C198" s="108" t="s">
        <v>188</v>
      </c>
      <c r="D198" s="40">
        <v>15226</v>
      </c>
      <c r="E198" s="142">
        <v>6</v>
      </c>
      <c r="F198" s="54">
        <v>466</v>
      </c>
      <c r="G198" s="54">
        <v>426</v>
      </c>
      <c r="H198" s="16"/>
      <c r="I198" s="70">
        <f t="shared" si="15"/>
        <v>91.416309012875544</v>
      </c>
      <c r="J198" s="54">
        <v>145</v>
      </c>
      <c r="K198" s="16">
        <v>186</v>
      </c>
      <c r="L198" s="16"/>
      <c r="M198" s="70">
        <f t="shared" si="16"/>
        <v>128.27586206896549</v>
      </c>
      <c r="N198" s="152">
        <v>0</v>
      </c>
      <c r="O198" s="152">
        <v>0</v>
      </c>
      <c r="P198" s="130">
        <f t="shared" si="12"/>
        <v>611</v>
      </c>
      <c r="Q198" s="130">
        <f t="shared" si="13"/>
        <v>612</v>
      </c>
      <c r="R198" s="71">
        <f t="shared" si="14"/>
        <v>100.16366612111294</v>
      </c>
      <c r="S198" s="9" t="s">
        <v>1052</v>
      </c>
      <c r="T198" s="3" t="s">
        <v>17</v>
      </c>
    </row>
    <row r="199" spans="1:20" s="38" customFormat="1" x14ac:dyDescent="0.25">
      <c r="A199" s="216">
        <v>2013</v>
      </c>
      <c r="B199" s="23" t="s">
        <v>280</v>
      </c>
      <c r="C199" s="107" t="s">
        <v>189</v>
      </c>
      <c r="D199" s="40">
        <v>15238</v>
      </c>
      <c r="E199" s="142">
        <v>3</v>
      </c>
      <c r="F199" s="54">
        <v>8625</v>
      </c>
      <c r="G199" s="54">
        <v>10077</v>
      </c>
      <c r="H199" s="16"/>
      <c r="I199" s="70">
        <f t="shared" si="15"/>
        <v>116.83478260869565</v>
      </c>
      <c r="J199" s="54">
        <v>3875</v>
      </c>
      <c r="K199" s="16">
        <v>3147</v>
      </c>
      <c r="L199" s="16"/>
      <c r="M199" s="70">
        <f t="shared" si="16"/>
        <v>81.212903225806457</v>
      </c>
      <c r="N199" s="152">
        <v>0</v>
      </c>
      <c r="O199" s="152">
        <v>0</v>
      </c>
      <c r="P199" s="130">
        <f t="shared" si="12"/>
        <v>12500</v>
      </c>
      <c r="Q199" s="130">
        <f t="shared" si="13"/>
        <v>13224</v>
      </c>
      <c r="R199" s="71">
        <f t="shared" si="14"/>
        <v>105.792</v>
      </c>
      <c r="S199" s="9" t="s">
        <v>1052</v>
      </c>
      <c r="T199" s="3" t="s">
        <v>17</v>
      </c>
    </row>
    <row r="200" spans="1:20" s="38" customFormat="1" x14ac:dyDescent="0.25">
      <c r="A200" s="216">
        <v>2013</v>
      </c>
      <c r="B200" s="23" t="s">
        <v>280</v>
      </c>
      <c r="C200" s="107" t="s">
        <v>190</v>
      </c>
      <c r="D200" s="40">
        <v>15244</v>
      </c>
      <c r="E200" s="142">
        <v>6</v>
      </c>
      <c r="F200" s="54">
        <v>750</v>
      </c>
      <c r="G200" s="54">
        <v>636</v>
      </c>
      <c r="H200" s="16"/>
      <c r="I200" s="70">
        <f t="shared" si="15"/>
        <v>84.8</v>
      </c>
      <c r="J200" s="54">
        <v>255</v>
      </c>
      <c r="K200" s="16">
        <v>236</v>
      </c>
      <c r="L200" s="16"/>
      <c r="M200" s="70">
        <f t="shared" si="16"/>
        <v>92.549019607843135</v>
      </c>
      <c r="N200" s="152">
        <v>0</v>
      </c>
      <c r="O200" s="152">
        <v>0</v>
      </c>
      <c r="P200" s="130">
        <f t="shared" ref="P200:P263" si="17">F200+J200</f>
        <v>1005</v>
      </c>
      <c r="Q200" s="130">
        <f t="shared" ref="Q200:Q263" si="18">G200+H200+K200+L200</f>
        <v>872</v>
      </c>
      <c r="R200" s="71">
        <f t="shared" ref="R200:R263" si="19">Q200/P200*100</f>
        <v>86.766169154228862</v>
      </c>
      <c r="S200" s="9" t="s">
        <v>1052</v>
      </c>
      <c r="T200" s="3" t="s">
        <v>17</v>
      </c>
    </row>
    <row r="201" spans="1:20" s="38" customFormat="1" x14ac:dyDescent="0.25">
      <c r="A201" s="216">
        <v>2013</v>
      </c>
      <c r="B201" s="23" t="s">
        <v>280</v>
      </c>
      <c r="C201" s="107" t="s">
        <v>191</v>
      </c>
      <c r="D201" s="40">
        <v>15248</v>
      </c>
      <c r="E201" s="142">
        <v>6</v>
      </c>
      <c r="F201" s="54">
        <v>538</v>
      </c>
      <c r="G201" s="54">
        <v>639</v>
      </c>
      <c r="H201" s="16"/>
      <c r="I201" s="70">
        <f t="shared" si="15"/>
        <v>118.7732342007435</v>
      </c>
      <c r="J201" s="54">
        <v>220</v>
      </c>
      <c r="K201" s="16">
        <v>278</v>
      </c>
      <c r="L201" s="16"/>
      <c r="M201" s="70">
        <f t="shared" si="16"/>
        <v>126.36363636363637</v>
      </c>
      <c r="N201" s="152">
        <v>0</v>
      </c>
      <c r="O201" s="152">
        <v>0</v>
      </c>
      <c r="P201" s="130">
        <f t="shared" si="17"/>
        <v>758</v>
      </c>
      <c r="Q201" s="130">
        <f t="shared" si="18"/>
        <v>917</v>
      </c>
      <c r="R201" s="71">
        <f t="shared" si="19"/>
        <v>120.97625329815303</v>
      </c>
      <c r="S201" s="9" t="s">
        <v>1052</v>
      </c>
      <c r="T201" s="3" t="s">
        <v>17</v>
      </c>
    </row>
    <row r="202" spans="1:20" s="38" customFormat="1" x14ac:dyDescent="0.25">
      <c r="A202" s="216">
        <v>2013</v>
      </c>
      <c r="B202" s="23" t="s">
        <v>280</v>
      </c>
      <c r="C202" s="107" t="s">
        <v>192</v>
      </c>
      <c r="D202" s="40">
        <v>15272</v>
      </c>
      <c r="E202" s="142">
        <v>6</v>
      </c>
      <c r="F202" s="54">
        <v>1253</v>
      </c>
      <c r="G202" s="54">
        <v>1115</v>
      </c>
      <c r="H202" s="16"/>
      <c r="I202" s="70">
        <f t="shared" si="15"/>
        <v>88.986432561851558</v>
      </c>
      <c r="J202" s="54">
        <v>382</v>
      </c>
      <c r="K202" s="16">
        <v>285</v>
      </c>
      <c r="L202" s="16"/>
      <c r="M202" s="70">
        <f t="shared" si="16"/>
        <v>74.607329842931932</v>
      </c>
      <c r="N202" s="152">
        <v>0</v>
      </c>
      <c r="O202" s="152">
        <v>0</v>
      </c>
      <c r="P202" s="130">
        <f t="shared" si="17"/>
        <v>1635</v>
      </c>
      <c r="Q202" s="130">
        <f t="shared" si="18"/>
        <v>1400</v>
      </c>
      <c r="R202" s="71">
        <f t="shared" si="19"/>
        <v>85.62691131498471</v>
      </c>
      <c r="S202" s="9" t="s">
        <v>1052</v>
      </c>
      <c r="T202" s="3" t="s">
        <v>17</v>
      </c>
    </row>
    <row r="203" spans="1:20" s="38" customFormat="1" x14ac:dyDescent="0.25">
      <c r="A203" s="216">
        <v>2013</v>
      </c>
      <c r="B203" s="23" t="s">
        <v>280</v>
      </c>
      <c r="C203" s="107" t="s">
        <v>193</v>
      </c>
      <c r="D203" s="40">
        <v>15276</v>
      </c>
      <c r="E203" s="142">
        <v>6</v>
      </c>
      <c r="F203" s="54">
        <v>1196</v>
      </c>
      <c r="G203" s="54">
        <v>1204</v>
      </c>
      <c r="H203" s="16"/>
      <c r="I203" s="70">
        <f t="shared" si="15"/>
        <v>100.66889632107024</v>
      </c>
      <c r="J203" s="54">
        <v>701</v>
      </c>
      <c r="K203" s="16">
        <v>626</v>
      </c>
      <c r="L203" s="16"/>
      <c r="M203" s="70">
        <f t="shared" si="16"/>
        <v>89.300998573466472</v>
      </c>
      <c r="N203" s="152">
        <v>0</v>
      </c>
      <c r="O203" s="152">
        <v>0</v>
      </c>
      <c r="P203" s="130">
        <f t="shared" si="17"/>
        <v>1897</v>
      </c>
      <c r="Q203" s="130">
        <f t="shared" si="18"/>
        <v>1830</v>
      </c>
      <c r="R203" s="71">
        <f t="shared" si="19"/>
        <v>96.468107538218234</v>
      </c>
      <c r="S203" s="9" t="s">
        <v>1052</v>
      </c>
      <c r="T203" s="3" t="s">
        <v>17</v>
      </c>
    </row>
    <row r="204" spans="1:20" s="38" customFormat="1" x14ac:dyDescent="0.25">
      <c r="A204" s="216">
        <v>2013</v>
      </c>
      <c r="B204" s="23" t="s">
        <v>280</v>
      </c>
      <c r="C204" s="107" t="s">
        <v>194</v>
      </c>
      <c r="D204" s="40">
        <v>15293</v>
      </c>
      <c r="E204" s="142">
        <v>6</v>
      </c>
      <c r="F204" s="54">
        <v>1000</v>
      </c>
      <c r="G204" s="54">
        <v>977</v>
      </c>
      <c r="H204" s="16"/>
      <c r="I204" s="70">
        <f t="shared" si="15"/>
        <v>97.7</v>
      </c>
      <c r="J204" s="54">
        <v>245</v>
      </c>
      <c r="K204" s="16">
        <v>237</v>
      </c>
      <c r="L204" s="16"/>
      <c r="M204" s="70">
        <f t="shared" si="16"/>
        <v>96.734693877551024</v>
      </c>
      <c r="N204" s="152">
        <v>0</v>
      </c>
      <c r="O204" s="152">
        <v>0</v>
      </c>
      <c r="P204" s="130">
        <f t="shared" si="17"/>
        <v>1245</v>
      </c>
      <c r="Q204" s="130">
        <f t="shared" si="18"/>
        <v>1214</v>
      </c>
      <c r="R204" s="71">
        <f t="shared" si="19"/>
        <v>97.510040160642575</v>
      </c>
      <c r="S204" s="9" t="s">
        <v>1052</v>
      </c>
      <c r="T204" s="3" t="s">
        <v>17</v>
      </c>
    </row>
    <row r="205" spans="1:20" s="38" customFormat="1" x14ac:dyDescent="0.25">
      <c r="A205" s="216">
        <v>2013</v>
      </c>
      <c r="B205" s="23" t="s">
        <v>280</v>
      </c>
      <c r="C205" s="107" t="s">
        <v>195</v>
      </c>
      <c r="D205" s="40">
        <v>15296</v>
      </c>
      <c r="E205" s="142">
        <v>6</v>
      </c>
      <c r="F205" s="54">
        <v>1020</v>
      </c>
      <c r="G205" s="54">
        <v>1083</v>
      </c>
      <c r="H205" s="16"/>
      <c r="I205" s="70">
        <f t="shared" si="15"/>
        <v>106.17647058823529</v>
      </c>
      <c r="J205" s="54">
        <v>430</v>
      </c>
      <c r="K205" s="16">
        <v>417</v>
      </c>
      <c r="L205" s="16"/>
      <c r="M205" s="70">
        <f t="shared" si="16"/>
        <v>96.976744186046517</v>
      </c>
      <c r="N205" s="152">
        <v>0</v>
      </c>
      <c r="O205" s="152">
        <v>0</v>
      </c>
      <c r="P205" s="130">
        <f t="shared" si="17"/>
        <v>1450</v>
      </c>
      <c r="Q205" s="130">
        <f t="shared" si="18"/>
        <v>1500</v>
      </c>
      <c r="R205" s="71">
        <f t="shared" si="19"/>
        <v>103.44827586206897</v>
      </c>
      <c r="S205" s="9" t="s">
        <v>1052</v>
      </c>
      <c r="T205" s="3" t="s">
        <v>17</v>
      </c>
    </row>
    <row r="206" spans="1:20" s="38" customFormat="1" x14ac:dyDescent="0.25">
      <c r="A206" s="216">
        <v>2013</v>
      </c>
      <c r="B206" s="23" t="s">
        <v>280</v>
      </c>
      <c r="C206" s="107" t="s">
        <v>196</v>
      </c>
      <c r="D206" s="40">
        <v>15299</v>
      </c>
      <c r="E206" s="142">
        <v>6</v>
      </c>
      <c r="F206" s="54">
        <v>1880</v>
      </c>
      <c r="G206" s="54">
        <v>1823</v>
      </c>
      <c r="H206" s="16"/>
      <c r="I206" s="70">
        <f t="shared" si="15"/>
        <v>96.968085106382986</v>
      </c>
      <c r="J206" s="54">
        <v>640</v>
      </c>
      <c r="K206" s="16">
        <v>653</v>
      </c>
      <c r="L206" s="16"/>
      <c r="M206" s="70">
        <f t="shared" si="16"/>
        <v>102.03125</v>
      </c>
      <c r="N206" s="152">
        <v>0</v>
      </c>
      <c r="O206" s="152">
        <v>0</v>
      </c>
      <c r="P206" s="130">
        <f t="shared" si="17"/>
        <v>2520</v>
      </c>
      <c r="Q206" s="130">
        <f t="shared" si="18"/>
        <v>2476</v>
      </c>
      <c r="R206" s="71">
        <f t="shared" si="19"/>
        <v>98.253968253968253</v>
      </c>
      <c r="S206" s="9" t="s">
        <v>1052</v>
      </c>
      <c r="T206" s="3" t="s">
        <v>17</v>
      </c>
    </row>
    <row r="207" spans="1:20" s="38" customFormat="1" x14ac:dyDescent="0.25">
      <c r="A207" s="216">
        <v>2013</v>
      </c>
      <c r="B207" s="23" t="s">
        <v>280</v>
      </c>
      <c r="C207" s="107" t="s">
        <v>276</v>
      </c>
      <c r="D207" s="40">
        <v>15317</v>
      </c>
      <c r="E207" s="142">
        <v>6</v>
      </c>
      <c r="F207" s="54">
        <v>400</v>
      </c>
      <c r="G207" s="54">
        <v>321</v>
      </c>
      <c r="H207" s="16"/>
      <c r="I207" s="70">
        <f t="shared" si="15"/>
        <v>80.25</v>
      </c>
      <c r="J207" s="54">
        <v>175</v>
      </c>
      <c r="K207" s="16">
        <v>154</v>
      </c>
      <c r="L207" s="16"/>
      <c r="M207" s="70">
        <f t="shared" si="16"/>
        <v>88</v>
      </c>
      <c r="N207" s="152">
        <v>0</v>
      </c>
      <c r="O207" s="152">
        <v>0</v>
      </c>
      <c r="P207" s="130">
        <f t="shared" si="17"/>
        <v>575</v>
      </c>
      <c r="Q207" s="130">
        <f t="shared" si="18"/>
        <v>475</v>
      </c>
      <c r="R207" s="71">
        <f t="shared" si="19"/>
        <v>82.608695652173907</v>
      </c>
      <c r="S207" s="9" t="s">
        <v>1052</v>
      </c>
      <c r="T207" s="3" t="s">
        <v>17</v>
      </c>
    </row>
    <row r="208" spans="1:20" s="38" customFormat="1" x14ac:dyDescent="0.25">
      <c r="A208" s="216">
        <v>2013</v>
      </c>
      <c r="B208" s="23" t="s">
        <v>280</v>
      </c>
      <c r="C208" s="107" t="s">
        <v>197</v>
      </c>
      <c r="D208" s="40">
        <v>15322</v>
      </c>
      <c r="E208" s="142">
        <v>6</v>
      </c>
      <c r="F208" s="54">
        <v>1725</v>
      </c>
      <c r="G208" s="54">
        <v>1382</v>
      </c>
      <c r="H208" s="16"/>
      <c r="I208" s="70">
        <f t="shared" ref="I208:I271" si="20">G208/F208*100</f>
        <v>80.115942028985515</v>
      </c>
      <c r="J208" s="54">
        <v>360</v>
      </c>
      <c r="K208" s="16">
        <v>335</v>
      </c>
      <c r="L208" s="16"/>
      <c r="M208" s="70">
        <f t="shared" ref="M208:M271" si="21">K208/J208*100</f>
        <v>93.055555555555557</v>
      </c>
      <c r="N208" s="152">
        <v>0</v>
      </c>
      <c r="O208" s="152">
        <v>0</v>
      </c>
      <c r="P208" s="130">
        <f t="shared" si="17"/>
        <v>2085</v>
      </c>
      <c r="Q208" s="130">
        <f t="shared" si="18"/>
        <v>1717</v>
      </c>
      <c r="R208" s="71">
        <f t="shared" si="19"/>
        <v>82.350119904076735</v>
      </c>
      <c r="S208" s="9" t="s">
        <v>1052</v>
      </c>
      <c r="T208" s="3" t="s">
        <v>17</v>
      </c>
    </row>
    <row r="209" spans="1:20" s="38" customFormat="1" x14ac:dyDescent="0.25">
      <c r="A209" s="216">
        <v>2013</v>
      </c>
      <c r="B209" s="23" t="s">
        <v>280</v>
      </c>
      <c r="C209" s="107" t="s">
        <v>198</v>
      </c>
      <c r="D209" s="40">
        <v>15325</v>
      </c>
      <c r="E209" s="142">
        <v>6</v>
      </c>
      <c r="F209" s="54">
        <v>1725</v>
      </c>
      <c r="G209" s="54">
        <v>1434</v>
      </c>
      <c r="H209" s="16"/>
      <c r="I209" s="70">
        <f t="shared" si="20"/>
        <v>83.130434782608702</v>
      </c>
      <c r="J209" s="54">
        <v>470</v>
      </c>
      <c r="K209" s="16">
        <v>398</v>
      </c>
      <c r="L209" s="16"/>
      <c r="M209" s="70">
        <f t="shared" si="21"/>
        <v>84.680851063829792</v>
      </c>
      <c r="N209" s="152">
        <v>0</v>
      </c>
      <c r="O209" s="152">
        <v>0</v>
      </c>
      <c r="P209" s="130">
        <f t="shared" si="17"/>
        <v>2195</v>
      </c>
      <c r="Q209" s="130">
        <f t="shared" si="18"/>
        <v>1832</v>
      </c>
      <c r="R209" s="71">
        <f t="shared" si="19"/>
        <v>83.462414578587698</v>
      </c>
      <c r="S209" s="9" t="s">
        <v>1052</v>
      </c>
      <c r="T209" s="3" t="s">
        <v>17</v>
      </c>
    </row>
    <row r="210" spans="1:20" s="38" customFormat="1" x14ac:dyDescent="0.25">
      <c r="A210" s="216">
        <v>2013</v>
      </c>
      <c r="B210" s="23" t="s">
        <v>280</v>
      </c>
      <c r="C210" s="107" t="s">
        <v>199</v>
      </c>
      <c r="D210" s="40">
        <v>15332</v>
      </c>
      <c r="E210" s="142">
        <v>6</v>
      </c>
      <c r="F210" s="54">
        <v>775</v>
      </c>
      <c r="G210" s="54">
        <v>725</v>
      </c>
      <c r="H210" s="16"/>
      <c r="I210" s="70">
        <f t="shared" si="20"/>
        <v>93.548387096774192</v>
      </c>
      <c r="J210" s="54">
        <v>225</v>
      </c>
      <c r="K210" s="16">
        <v>268</v>
      </c>
      <c r="L210" s="16"/>
      <c r="M210" s="70">
        <f t="shared" si="21"/>
        <v>119.1111111111111</v>
      </c>
      <c r="N210" s="152">
        <v>0</v>
      </c>
      <c r="O210" s="152">
        <v>0</v>
      </c>
      <c r="P210" s="130">
        <f t="shared" si="17"/>
        <v>1000</v>
      </c>
      <c r="Q210" s="130">
        <f t="shared" si="18"/>
        <v>993</v>
      </c>
      <c r="R210" s="71">
        <f t="shared" si="19"/>
        <v>99.3</v>
      </c>
      <c r="S210" s="9" t="s">
        <v>1052</v>
      </c>
      <c r="T210" s="3" t="s">
        <v>17</v>
      </c>
    </row>
    <row r="211" spans="1:20" s="38" customFormat="1" x14ac:dyDescent="0.25">
      <c r="A211" s="216">
        <v>2013</v>
      </c>
      <c r="B211" s="23" t="s">
        <v>280</v>
      </c>
      <c r="C211" s="107" t="s">
        <v>200</v>
      </c>
      <c r="D211" s="40">
        <v>15362</v>
      </c>
      <c r="E211" s="142">
        <v>6</v>
      </c>
      <c r="F211" s="54">
        <v>472</v>
      </c>
      <c r="G211" s="54">
        <v>322</v>
      </c>
      <c r="H211" s="16"/>
      <c r="I211" s="70">
        <f t="shared" si="20"/>
        <v>68.220338983050837</v>
      </c>
      <c r="J211" s="54">
        <v>128</v>
      </c>
      <c r="K211" s="16">
        <v>148</v>
      </c>
      <c r="L211" s="16"/>
      <c r="M211" s="70">
        <f t="shared" si="21"/>
        <v>115.625</v>
      </c>
      <c r="N211" s="152">
        <v>0</v>
      </c>
      <c r="O211" s="152">
        <v>0</v>
      </c>
      <c r="P211" s="130">
        <f t="shared" si="17"/>
        <v>600</v>
      </c>
      <c r="Q211" s="130">
        <f t="shared" si="18"/>
        <v>470</v>
      </c>
      <c r="R211" s="71">
        <f t="shared" si="19"/>
        <v>78.333333333333329</v>
      </c>
      <c r="S211" s="9" t="s">
        <v>1052</v>
      </c>
      <c r="T211" s="3" t="s">
        <v>17</v>
      </c>
    </row>
    <row r="212" spans="1:20" s="38" customFormat="1" x14ac:dyDescent="0.25">
      <c r="A212" s="216">
        <v>2013</v>
      </c>
      <c r="B212" s="23" t="s">
        <v>280</v>
      </c>
      <c r="C212" s="107" t="s">
        <v>201</v>
      </c>
      <c r="D212" s="40">
        <v>15367</v>
      </c>
      <c r="E212" s="142">
        <v>6</v>
      </c>
      <c r="F212" s="54">
        <v>2379</v>
      </c>
      <c r="G212" s="54">
        <v>2249</v>
      </c>
      <c r="H212" s="16"/>
      <c r="I212" s="70">
        <f t="shared" si="20"/>
        <v>94.535519125683066</v>
      </c>
      <c r="J212" s="54">
        <v>680</v>
      </c>
      <c r="K212" s="16">
        <v>785</v>
      </c>
      <c r="L212" s="16"/>
      <c r="M212" s="70">
        <f t="shared" si="21"/>
        <v>115.44117647058823</v>
      </c>
      <c r="N212" s="152">
        <v>0</v>
      </c>
      <c r="O212" s="152">
        <v>0</v>
      </c>
      <c r="P212" s="130">
        <f t="shared" si="17"/>
        <v>3059</v>
      </c>
      <c r="Q212" s="130">
        <f t="shared" si="18"/>
        <v>3034</v>
      </c>
      <c r="R212" s="71">
        <f t="shared" si="19"/>
        <v>99.182739457338997</v>
      </c>
      <c r="S212" s="9" t="s">
        <v>1052</v>
      </c>
      <c r="T212" s="3" t="s">
        <v>17</v>
      </c>
    </row>
    <row r="213" spans="1:20" s="38" customFormat="1" x14ac:dyDescent="0.25">
      <c r="A213" s="216">
        <v>2013</v>
      </c>
      <c r="B213" s="23" t="s">
        <v>280</v>
      </c>
      <c r="C213" s="107" t="s">
        <v>279</v>
      </c>
      <c r="D213" s="40">
        <v>15368</v>
      </c>
      <c r="E213" s="142">
        <v>6</v>
      </c>
      <c r="F213" s="54">
        <v>860</v>
      </c>
      <c r="G213" s="54">
        <v>731</v>
      </c>
      <c r="H213" s="16"/>
      <c r="I213" s="70">
        <f t="shared" si="20"/>
        <v>85</v>
      </c>
      <c r="J213" s="54">
        <v>390</v>
      </c>
      <c r="K213" s="16">
        <v>407</v>
      </c>
      <c r="L213" s="16"/>
      <c r="M213" s="70">
        <f t="shared" si="21"/>
        <v>104.35897435897436</v>
      </c>
      <c r="N213" s="152">
        <v>0</v>
      </c>
      <c r="O213" s="152">
        <v>0</v>
      </c>
      <c r="P213" s="130">
        <f t="shared" si="17"/>
        <v>1250</v>
      </c>
      <c r="Q213" s="130">
        <f t="shared" si="18"/>
        <v>1138</v>
      </c>
      <c r="R213" s="71">
        <f t="shared" si="19"/>
        <v>91.039999999999992</v>
      </c>
      <c r="S213" s="9" t="s">
        <v>1052</v>
      </c>
      <c r="T213" s="3" t="s">
        <v>17</v>
      </c>
    </row>
    <row r="214" spans="1:20" s="38" customFormat="1" x14ac:dyDescent="0.25">
      <c r="A214" s="216">
        <v>2013</v>
      </c>
      <c r="B214" s="23" t="s">
        <v>280</v>
      </c>
      <c r="C214" s="107" t="s">
        <v>202</v>
      </c>
      <c r="D214" s="40">
        <v>15380</v>
      </c>
      <c r="E214" s="142">
        <v>6</v>
      </c>
      <c r="F214" s="54">
        <v>1101</v>
      </c>
      <c r="G214" s="54">
        <v>1048</v>
      </c>
      <c r="H214" s="16"/>
      <c r="I214" s="70">
        <f t="shared" si="20"/>
        <v>95.186194368755679</v>
      </c>
      <c r="J214" s="54">
        <v>275</v>
      </c>
      <c r="K214" s="16">
        <v>462</v>
      </c>
      <c r="L214" s="16"/>
      <c r="M214" s="70">
        <f t="shared" si="21"/>
        <v>168</v>
      </c>
      <c r="N214" s="152">
        <v>0</v>
      </c>
      <c r="O214" s="152">
        <v>0</v>
      </c>
      <c r="P214" s="130">
        <f t="shared" si="17"/>
        <v>1376</v>
      </c>
      <c r="Q214" s="130">
        <f t="shared" si="18"/>
        <v>1510</v>
      </c>
      <c r="R214" s="71">
        <f t="shared" si="19"/>
        <v>109.73837209302326</v>
      </c>
      <c r="S214" s="9" t="s">
        <v>1052</v>
      </c>
      <c r="T214" s="3" t="s">
        <v>17</v>
      </c>
    </row>
    <row r="215" spans="1:20" s="38" customFormat="1" x14ac:dyDescent="0.25">
      <c r="A215" s="216">
        <v>2013</v>
      </c>
      <c r="B215" s="23" t="s">
        <v>280</v>
      </c>
      <c r="C215" s="107" t="s">
        <v>203</v>
      </c>
      <c r="D215" s="40">
        <v>15403</v>
      </c>
      <c r="E215" s="142">
        <v>6</v>
      </c>
      <c r="F215" s="54">
        <v>917</v>
      </c>
      <c r="G215" s="54">
        <v>799</v>
      </c>
      <c r="H215" s="16"/>
      <c r="I215" s="70">
        <f t="shared" si="20"/>
        <v>87.131952017448199</v>
      </c>
      <c r="J215" s="54">
        <v>372</v>
      </c>
      <c r="K215" s="16">
        <v>488</v>
      </c>
      <c r="L215" s="16"/>
      <c r="M215" s="70">
        <f t="shared" si="21"/>
        <v>131.18279569892474</v>
      </c>
      <c r="N215" s="152">
        <v>0</v>
      </c>
      <c r="O215" s="152">
        <v>0</v>
      </c>
      <c r="P215" s="130">
        <f t="shared" si="17"/>
        <v>1289</v>
      </c>
      <c r="Q215" s="130">
        <f t="shared" si="18"/>
        <v>1287</v>
      </c>
      <c r="R215" s="71">
        <f t="shared" si="19"/>
        <v>99.844840961986037</v>
      </c>
      <c r="S215" s="9" t="s">
        <v>1052</v>
      </c>
      <c r="T215" s="3" t="s">
        <v>17</v>
      </c>
    </row>
    <row r="216" spans="1:20" s="38" customFormat="1" x14ac:dyDescent="0.25">
      <c r="A216" s="216">
        <v>2013</v>
      </c>
      <c r="B216" s="23" t="s">
        <v>280</v>
      </c>
      <c r="C216" s="107" t="s">
        <v>1255</v>
      </c>
      <c r="D216" s="40">
        <v>15401</v>
      </c>
      <c r="E216" s="142">
        <v>6</v>
      </c>
      <c r="F216" s="54">
        <v>356</v>
      </c>
      <c r="G216" s="54">
        <v>356</v>
      </c>
      <c r="H216" s="16"/>
      <c r="I216" s="70">
        <f t="shared" si="20"/>
        <v>100</v>
      </c>
      <c r="J216" s="54">
        <v>65</v>
      </c>
      <c r="K216" s="16">
        <v>65</v>
      </c>
      <c r="L216" s="16"/>
      <c r="M216" s="70">
        <f t="shared" si="21"/>
        <v>100</v>
      </c>
      <c r="N216" s="152">
        <v>0</v>
      </c>
      <c r="O216" s="152">
        <v>0</v>
      </c>
      <c r="P216" s="130">
        <f t="shared" si="17"/>
        <v>421</v>
      </c>
      <c r="Q216" s="130">
        <f t="shared" si="18"/>
        <v>421</v>
      </c>
      <c r="R216" s="71">
        <f t="shared" si="19"/>
        <v>100</v>
      </c>
      <c r="S216" s="9" t="s">
        <v>1052</v>
      </c>
      <c r="T216" s="3" t="s">
        <v>17</v>
      </c>
    </row>
    <row r="217" spans="1:20" s="38" customFormat="1" x14ac:dyDescent="0.25">
      <c r="A217" s="216">
        <v>2013</v>
      </c>
      <c r="B217" s="23" t="s">
        <v>280</v>
      </c>
      <c r="C217" s="107" t="s">
        <v>204</v>
      </c>
      <c r="D217" s="40">
        <v>15377</v>
      </c>
      <c r="E217" s="143">
        <v>6</v>
      </c>
      <c r="F217" s="54">
        <v>580</v>
      </c>
      <c r="G217" s="54">
        <v>736</v>
      </c>
      <c r="H217" s="16"/>
      <c r="I217" s="70">
        <f t="shared" si="20"/>
        <v>126.89655172413794</v>
      </c>
      <c r="J217" s="54">
        <v>290</v>
      </c>
      <c r="K217" s="16">
        <v>219</v>
      </c>
      <c r="L217" s="16"/>
      <c r="M217" s="70">
        <f t="shared" si="21"/>
        <v>75.517241379310335</v>
      </c>
      <c r="N217" s="152">
        <v>1</v>
      </c>
      <c r="O217" s="152">
        <v>0</v>
      </c>
      <c r="P217" s="130">
        <f t="shared" si="17"/>
        <v>870</v>
      </c>
      <c r="Q217" s="130">
        <f t="shared" si="18"/>
        <v>955</v>
      </c>
      <c r="R217" s="71">
        <f t="shared" si="19"/>
        <v>109.77011494252874</v>
      </c>
      <c r="S217" s="9" t="s">
        <v>1052</v>
      </c>
      <c r="T217" s="3" t="s">
        <v>17</v>
      </c>
    </row>
    <row r="218" spans="1:20" s="38" customFormat="1" x14ac:dyDescent="0.25">
      <c r="A218" s="216">
        <v>2013</v>
      </c>
      <c r="B218" s="23" t="s">
        <v>280</v>
      </c>
      <c r="C218" s="107" t="s">
        <v>205</v>
      </c>
      <c r="D218" s="40">
        <v>15425</v>
      </c>
      <c r="E218" s="142">
        <v>6</v>
      </c>
      <c r="F218" s="54">
        <v>1250</v>
      </c>
      <c r="G218" s="54">
        <v>1025</v>
      </c>
      <c r="H218" s="16"/>
      <c r="I218" s="70">
        <f t="shared" si="20"/>
        <v>82</v>
      </c>
      <c r="J218" s="54">
        <v>465</v>
      </c>
      <c r="K218" s="16">
        <v>295</v>
      </c>
      <c r="L218" s="16"/>
      <c r="M218" s="70">
        <f t="shared" si="21"/>
        <v>63.44086021505376</v>
      </c>
      <c r="N218" s="152">
        <v>0</v>
      </c>
      <c r="O218" s="152">
        <v>0</v>
      </c>
      <c r="P218" s="130">
        <f t="shared" si="17"/>
        <v>1715</v>
      </c>
      <c r="Q218" s="130">
        <f t="shared" si="18"/>
        <v>1320</v>
      </c>
      <c r="R218" s="71">
        <f t="shared" si="19"/>
        <v>76.967930029154516</v>
      </c>
      <c r="S218" s="9" t="s">
        <v>1052</v>
      </c>
      <c r="T218" s="3" t="s">
        <v>17</v>
      </c>
    </row>
    <row r="219" spans="1:20" s="38" customFormat="1" x14ac:dyDescent="0.25">
      <c r="A219" s="216">
        <v>2013</v>
      </c>
      <c r="B219" s="23" t="s">
        <v>280</v>
      </c>
      <c r="C219" s="107" t="s">
        <v>206</v>
      </c>
      <c r="D219" s="40">
        <v>15442</v>
      </c>
      <c r="E219" s="142">
        <v>6</v>
      </c>
      <c r="F219" s="54">
        <v>1000</v>
      </c>
      <c r="G219" s="54">
        <v>1000</v>
      </c>
      <c r="H219" s="16"/>
      <c r="I219" s="70">
        <f t="shared" si="20"/>
        <v>100</v>
      </c>
      <c r="J219" s="54">
        <v>300</v>
      </c>
      <c r="K219" s="16">
        <v>300</v>
      </c>
      <c r="L219" s="16"/>
      <c r="M219" s="70">
        <f t="shared" si="21"/>
        <v>100</v>
      </c>
      <c r="N219" s="152">
        <v>0</v>
      </c>
      <c r="O219" s="152">
        <v>0</v>
      </c>
      <c r="P219" s="130">
        <f t="shared" si="17"/>
        <v>1300</v>
      </c>
      <c r="Q219" s="130">
        <f t="shared" si="18"/>
        <v>1300</v>
      </c>
      <c r="R219" s="71">
        <f t="shared" si="19"/>
        <v>100</v>
      </c>
      <c r="S219" s="9" t="s">
        <v>1052</v>
      </c>
      <c r="T219" s="3" t="s">
        <v>17</v>
      </c>
    </row>
    <row r="220" spans="1:20" s="38" customFormat="1" x14ac:dyDescent="0.25">
      <c r="A220" s="216">
        <v>2013</v>
      </c>
      <c r="B220" s="23" t="s">
        <v>280</v>
      </c>
      <c r="C220" s="107" t="s">
        <v>1257</v>
      </c>
      <c r="D220" s="40">
        <v>15455</v>
      </c>
      <c r="E220" s="142">
        <v>6</v>
      </c>
      <c r="F220" s="54">
        <v>2518</v>
      </c>
      <c r="G220" s="54">
        <v>2813</v>
      </c>
      <c r="H220" s="16"/>
      <c r="I220" s="70">
        <f t="shared" si="20"/>
        <v>111.71564733915807</v>
      </c>
      <c r="J220" s="54">
        <v>1140</v>
      </c>
      <c r="K220" s="16">
        <v>1190</v>
      </c>
      <c r="L220" s="16"/>
      <c r="M220" s="70">
        <f t="shared" si="21"/>
        <v>104.3859649122807</v>
      </c>
      <c r="N220" s="152">
        <v>0</v>
      </c>
      <c r="O220" s="152">
        <v>0</v>
      </c>
      <c r="P220" s="130">
        <f t="shared" si="17"/>
        <v>3658</v>
      </c>
      <c r="Q220" s="130">
        <f t="shared" si="18"/>
        <v>4003</v>
      </c>
      <c r="R220" s="71">
        <f t="shared" si="19"/>
        <v>109.4313832695462</v>
      </c>
      <c r="S220" s="9" t="s">
        <v>1052</v>
      </c>
      <c r="T220" s="3" t="s">
        <v>17</v>
      </c>
    </row>
    <row r="221" spans="1:20" s="38" customFormat="1" x14ac:dyDescent="0.25">
      <c r="A221" s="216">
        <v>2013</v>
      </c>
      <c r="B221" s="23" t="s">
        <v>280</v>
      </c>
      <c r="C221" s="107" t="s">
        <v>207</v>
      </c>
      <c r="D221" s="40">
        <v>15464</v>
      </c>
      <c r="E221" s="142">
        <v>6</v>
      </c>
      <c r="F221" s="54">
        <v>860</v>
      </c>
      <c r="G221" s="54">
        <v>858</v>
      </c>
      <c r="H221" s="16"/>
      <c r="I221" s="70">
        <f t="shared" si="20"/>
        <v>99.767441860465112</v>
      </c>
      <c r="J221" s="54">
        <v>230</v>
      </c>
      <c r="K221" s="16">
        <v>220</v>
      </c>
      <c r="L221" s="16"/>
      <c r="M221" s="70">
        <f t="shared" si="21"/>
        <v>95.652173913043484</v>
      </c>
      <c r="N221" s="152">
        <v>0</v>
      </c>
      <c r="O221" s="152">
        <v>0</v>
      </c>
      <c r="P221" s="130">
        <f t="shared" si="17"/>
        <v>1090</v>
      </c>
      <c r="Q221" s="130">
        <f t="shared" si="18"/>
        <v>1078</v>
      </c>
      <c r="R221" s="71">
        <f t="shared" si="19"/>
        <v>98.899082568807344</v>
      </c>
      <c r="S221" s="9" t="s">
        <v>1052</v>
      </c>
      <c r="T221" s="3" t="s">
        <v>17</v>
      </c>
    </row>
    <row r="222" spans="1:20" s="38" customFormat="1" x14ac:dyDescent="0.25">
      <c r="A222" s="216">
        <v>2013</v>
      </c>
      <c r="B222" s="23" t="s">
        <v>280</v>
      </c>
      <c r="C222" s="107" t="s">
        <v>208</v>
      </c>
      <c r="D222" s="40">
        <v>15466</v>
      </c>
      <c r="E222" s="142">
        <v>6</v>
      </c>
      <c r="F222" s="54">
        <v>960</v>
      </c>
      <c r="G222" s="54">
        <v>950</v>
      </c>
      <c r="H222" s="16"/>
      <c r="I222" s="70">
        <f t="shared" si="20"/>
        <v>98.958333333333343</v>
      </c>
      <c r="J222" s="54">
        <v>220</v>
      </c>
      <c r="K222" s="16">
        <v>151</v>
      </c>
      <c r="L222" s="16"/>
      <c r="M222" s="70">
        <f t="shared" si="21"/>
        <v>68.63636363636364</v>
      </c>
      <c r="N222" s="152">
        <v>0</v>
      </c>
      <c r="O222" s="152">
        <v>0</v>
      </c>
      <c r="P222" s="130">
        <f t="shared" si="17"/>
        <v>1180</v>
      </c>
      <c r="Q222" s="130">
        <f t="shared" si="18"/>
        <v>1101</v>
      </c>
      <c r="R222" s="71">
        <f t="shared" si="19"/>
        <v>93.305084745762713</v>
      </c>
      <c r="S222" s="9" t="s">
        <v>1052</v>
      </c>
      <c r="T222" s="3" t="s">
        <v>17</v>
      </c>
    </row>
    <row r="223" spans="1:20" s="38" customFormat="1" x14ac:dyDescent="0.25">
      <c r="A223" s="216">
        <v>2013</v>
      </c>
      <c r="B223" s="23" t="s">
        <v>280</v>
      </c>
      <c r="C223" s="108" t="s">
        <v>209</v>
      </c>
      <c r="D223" s="40">
        <v>15469</v>
      </c>
      <c r="E223" s="143">
        <v>6</v>
      </c>
      <c r="F223" s="55">
        <v>5984</v>
      </c>
      <c r="G223" s="54">
        <v>6290</v>
      </c>
      <c r="H223" s="16"/>
      <c r="I223" s="70">
        <f t="shared" si="20"/>
        <v>105.11363636363636</v>
      </c>
      <c r="J223" s="55">
        <v>2285</v>
      </c>
      <c r="K223" s="16">
        <v>1455</v>
      </c>
      <c r="L223" s="16"/>
      <c r="M223" s="70">
        <f t="shared" si="21"/>
        <v>63.676148796498907</v>
      </c>
      <c r="N223" s="152">
        <v>0</v>
      </c>
      <c r="O223" s="152">
        <v>1</v>
      </c>
      <c r="P223" s="130">
        <f t="shared" si="17"/>
        <v>8269</v>
      </c>
      <c r="Q223" s="130">
        <f t="shared" si="18"/>
        <v>7745</v>
      </c>
      <c r="R223" s="71">
        <f t="shared" si="19"/>
        <v>93.663078969645667</v>
      </c>
      <c r="S223" s="9" t="s">
        <v>1052</v>
      </c>
      <c r="T223" s="3" t="s">
        <v>17</v>
      </c>
    </row>
    <row r="224" spans="1:20" s="38" customFormat="1" x14ac:dyDescent="0.25">
      <c r="A224" s="216">
        <v>2013</v>
      </c>
      <c r="B224" s="23" t="s">
        <v>280</v>
      </c>
      <c r="C224" s="107" t="s">
        <v>210</v>
      </c>
      <c r="D224" s="40">
        <v>15476</v>
      </c>
      <c r="E224" s="142">
        <v>6</v>
      </c>
      <c r="F224" s="54">
        <v>1406</v>
      </c>
      <c r="G224" s="54">
        <v>1356</v>
      </c>
      <c r="H224" s="16"/>
      <c r="I224" s="70">
        <f t="shared" si="20"/>
        <v>96.443812233285925</v>
      </c>
      <c r="J224" s="54">
        <v>320</v>
      </c>
      <c r="K224" s="16">
        <v>382</v>
      </c>
      <c r="L224" s="16"/>
      <c r="M224" s="70">
        <f t="shared" si="21"/>
        <v>119.37500000000001</v>
      </c>
      <c r="N224" s="152">
        <v>0</v>
      </c>
      <c r="O224" s="152">
        <v>0</v>
      </c>
      <c r="P224" s="130">
        <f t="shared" si="17"/>
        <v>1726</v>
      </c>
      <c r="Q224" s="130">
        <f t="shared" si="18"/>
        <v>1738</v>
      </c>
      <c r="R224" s="71">
        <f t="shared" si="19"/>
        <v>100.69524913093859</v>
      </c>
      <c r="S224" s="9" t="s">
        <v>1052</v>
      </c>
      <c r="T224" s="3" t="s">
        <v>17</v>
      </c>
    </row>
    <row r="225" spans="1:20" s="38" customFormat="1" x14ac:dyDescent="0.25">
      <c r="A225" s="216">
        <v>2013</v>
      </c>
      <c r="B225" s="23" t="s">
        <v>280</v>
      </c>
      <c r="C225" s="107" t="s">
        <v>211</v>
      </c>
      <c r="D225" s="40">
        <v>15480</v>
      </c>
      <c r="E225" s="142">
        <v>6</v>
      </c>
      <c r="F225" s="54">
        <v>1970</v>
      </c>
      <c r="G225" s="54">
        <v>1385</v>
      </c>
      <c r="H225" s="16"/>
      <c r="I225" s="70">
        <f t="shared" si="20"/>
        <v>70.304568527918789</v>
      </c>
      <c r="J225" s="54">
        <v>420</v>
      </c>
      <c r="K225" s="16">
        <v>319</v>
      </c>
      <c r="L225" s="16"/>
      <c r="M225" s="70">
        <f t="shared" si="21"/>
        <v>75.952380952380949</v>
      </c>
      <c r="N225" s="152">
        <v>0</v>
      </c>
      <c r="O225" s="152">
        <v>0</v>
      </c>
      <c r="P225" s="130">
        <f t="shared" si="17"/>
        <v>2390</v>
      </c>
      <c r="Q225" s="130">
        <f t="shared" si="18"/>
        <v>1704</v>
      </c>
      <c r="R225" s="71">
        <f t="shared" si="19"/>
        <v>71.297071129707106</v>
      </c>
      <c r="S225" s="9" t="s">
        <v>1052</v>
      </c>
      <c r="T225" s="3" t="s">
        <v>17</v>
      </c>
    </row>
    <row r="226" spans="1:20" s="38" customFormat="1" x14ac:dyDescent="0.25">
      <c r="A226" s="216">
        <v>2013</v>
      </c>
      <c r="B226" s="23" t="s">
        <v>280</v>
      </c>
      <c r="C226" s="107" t="s">
        <v>212</v>
      </c>
      <c r="D226" s="40">
        <v>15491</v>
      </c>
      <c r="E226" s="142">
        <v>5</v>
      </c>
      <c r="F226" s="54">
        <v>2050</v>
      </c>
      <c r="G226" s="54">
        <v>2295</v>
      </c>
      <c r="H226" s="16"/>
      <c r="I226" s="70">
        <f t="shared" si="20"/>
        <v>111.95121951219514</v>
      </c>
      <c r="J226" s="54">
        <v>1310</v>
      </c>
      <c r="K226" s="16">
        <v>799</v>
      </c>
      <c r="L226" s="16"/>
      <c r="M226" s="70">
        <f t="shared" si="21"/>
        <v>60.992366412213741</v>
      </c>
      <c r="N226" s="152">
        <v>0</v>
      </c>
      <c r="O226" s="152">
        <v>0</v>
      </c>
      <c r="P226" s="130">
        <f t="shared" si="17"/>
        <v>3360</v>
      </c>
      <c r="Q226" s="130">
        <f t="shared" si="18"/>
        <v>3094</v>
      </c>
      <c r="R226" s="71">
        <f t="shared" si="19"/>
        <v>92.083333333333329</v>
      </c>
      <c r="S226" s="9" t="s">
        <v>1052</v>
      </c>
      <c r="T226" s="3" t="s">
        <v>17</v>
      </c>
    </row>
    <row r="227" spans="1:20" s="38" customFormat="1" x14ac:dyDescent="0.25">
      <c r="A227" s="216">
        <v>2013</v>
      </c>
      <c r="B227" s="23" t="s">
        <v>280</v>
      </c>
      <c r="C227" s="107" t="s">
        <v>213</v>
      </c>
      <c r="D227" s="40">
        <v>15494</v>
      </c>
      <c r="E227" s="142">
        <v>6</v>
      </c>
      <c r="F227" s="54">
        <v>2117</v>
      </c>
      <c r="G227" s="54">
        <v>2144</v>
      </c>
      <c r="H227" s="16"/>
      <c r="I227" s="70">
        <f t="shared" si="20"/>
        <v>101.27538970240909</v>
      </c>
      <c r="J227" s="54">
        <v>420</v>
      </c>
      <c r="K227" s="16">
        <v>432</v>
      </c>
      <c r="L227" s="16"/>
      <c r="M227" s="70">
        <f t="shared" si="21"/>
        <v>102.85714285714285</v>
      </c>
      <c r="N227" s="152">
        <v>0</v>
      </c>
      <c r="O227" s="152">
        <v>0</v>
      </c>
      <c r="P227" s="130">
        <f t="shared" si="17"/>
        <v>2537</v>
      </c>
      <c r="Q227" s="130">
        <f t="shared" si="18"/>
        <v>2576</v>
      </c>
      <c r="R227" s="71">
        <f t="shared" si="19"/>
        <v>101.53724871895939</v>
      </c>
      <c r="S227" s="9" t="s">
        <v>1052</v>
      </c>
      <c r="T227" s="3" t="s">
        <v>17</v>
      </c>
    </row>
    <row r="228" spans="1:20" s="38" customFormat="1" x14ac:dyDescent="0.25">
      <c r="A228" s="216">
        <v>2013</v>
      </c>
      <c r="B228" s="23" t="s">
        <v>280</v>
      </c>
      <c r="C228" s="107" t="s">
        <v>214</v>
      </c>
      <c r="D228" s="40">
        <v>15500</v>
      </c>
      <c r="E228" s="142">
        <v>6</v>
      </c>
      <c r="F228" s="54">
        <v>820</v>
      </c>
      <c r="G228" s="54">
        <v>796</v>
      </c>
      <c r="H228" s="16"/>
      <c r="I228" s="70">
        <f t="shared" si="20"/>
        <v>97.073170731707307</v>
      </c>
      <c r="J228" s="54">
        <v>255</v>
      </c>
      <c r="K228" s="16">
        <v>167</v>
      </c>
      <c r="L228" s="16"/>
      <c r="M228" s="70">
        <f t="shared" si="21"/>
        <v>65.490196078431367</v>
      </c>
      <c r="N228" s="152">
        <v>0</v>
      </c>
      <c r="O228" s="152">
        <v>0</v>
      </c>
      <c r="P228" s="130">
        <f t="shared" si="17"/>
        <v>1075</v>
      </c>
      <c r="Q228" s="130">
        <f t="shared" si="18"/>
        <v>963</v>
      </c>
      <c r="R228" s="71">
        <f t="shared" si="19"/>
        <v>89.581395348837205</v>
      </c>
      <c r="S228" s="9" t="s">
        <v>1052</v>
      </c>
      <c r="T228" s="3" t="s">
        <v>17</v>
      </c>
    </row>
    <row r="229" spans="1:20" s="38" customFormat="1" x14ac:dyDescent="0.25">
      <c r="A229" s="216">
        <v>2013</v>
      </c>
      <c r="B229" s="23" t="s">
        <v>280</v>
      </c>
      <c r="C229" s="107" t="s">
        <v>215</v>
      </c>
      <c r="D229" s="40">
        <v>15507</v>
      </c>
      <c r="E229" s="142">
        <v>6</v>
      </c>
      <c r="F229" s="54">
        <v>1555</v>
      </c>
      <c r="G229" s="54">
        <v>1669</v>
      </c>
      <c r="H229" s="16"/>
      <c r="I229" s="70">
        <f t="shared" si="20"/>
        <v>107.33118971061093</v>
      </c>
      <c r="J229" s="54">
        <v>462</v>
      </c>
      <c r="K229" s="16">
        <v>412</v>
      </c>
      <c r="L229" s="16"/>
      <c r="M229" s="70">
        <f t="shared" si="21"/>
        <v>89.177489177489178</v>
      </c>
      <c r="N229" s="152">
        <v>0</v>
      </c>
      <c r="O229" s="152">
        <v>0</v>
      </c>
      <c r="P229" s="130">
        <f t="shared" si="17"/>
        <v>2017</v>
      </c>
      <c r="Q229" s="130">
        <f t="shared" si="18"/>
        <v>2081</v>
      </c>
      <c r="R229" s="71">
        <f t="shared" si="19"/>
        <v>103.1730292513634</v>
      </c>
      <c r="S229" s="9" t="s">
        <v>1052</v>
      </c>
      <c r="T229" s="3" t="s">
        <v>17</v>
      </c>
    </row>
    <row r="230" spans="1:20" s="38" customFormat="1" x14ac:dyDescent="0.25">
      <c r="A230" s="216">
        <v>2013</v>
      </c>
      <c r="B230" s="23" t="s">
        <v>280</v>
      </c>
      <c r="C230" s="107" t="s">
        <v>216</v>
      </c>
      <c r="D230" s="40">
        <v>15511</v>
      </c>
      <c r="E230" s="142">
        <v>6</v>
      </c>
      <c r="F230" s="54">
        <v>1065</v>
      </c>
      <c r="G230" s="54">
        <v>974</v>
      </c>
      <c r="H230" s="16"/>
      <c r="I230" s="70">
        <f t="shared" si="20"/>
        <v>91.455399061032864</v>
      </c>
      <c r="J230" s="54">
        <v>505</v>
      </c>
      <c r="K230" s="16">
        <v>322</v>
      </c>
      <c r="L230" s="16"/>
      <c r="M230" s="70">
        <f t="shared" si="21"/>
        <v>63.762376237623762</v>
      </c>
      <c r="N230" s="152">
        <v>0</v>
      </c>
      <c r="O230" s="152">
        <v>0</v>
      </c>
      <c r="P230" s="130">
        <f t="shared" si="17"/>
        <v>1570</v>
      </c>
      <c r="Q230" s="130">
        <f t="shared" si="18"/>
        <v>1296</v>
      </c>
      <c r="R230" s="71">
        <f t="shared" si="19"/>
        <v>82.547770700636946</v>
      </c>
      <c r="S230" s="9" t="s">
        <v>1052</v>
      </c>
      <c r="T230" s="3" t="s">
        <v>17</v>
      </c>
    </row>
    <row r="231" spans="1:20" s="38" customFormat="1" x14ac:dyDescent="0.25">
      <c r="A231" s="216">
        <v>2013</v>
      </c>
      <c r="B231" s="23" t="s">
        <v>280</v>
      </c>
      <c r="C231" s="107" t="s">
        <v>1264</v>
      </c>
      <c r="D231" s="40">
        <v>15514</v>
      </c>
      <c r="E231" s="142">
        <v>6</v>
      </c>
      <c r="F231" s="54">
        <v>1090</v>
      </c>
      <c r="G231" s="54">
        <v>1578</v>
      </c>
      <c r="H231" s="16"/>
      <c r="I231" s="70">
        <f t="shared" si="20"/>
        <v>144.77064220183487</v>
      </c>
      <c r="J231" s="54">
        <v>380</v>
      </c>
      <c r="K231" s="16">
        <v>368</v>
      </c>
      <c r="L231" s="16"/>
      <c r="M231" s="70">
        <f t="shared" si="21"/>
        <v>96.84210526315789</v>
      </c>
      <c r="N231" s="152">
        <v>0</v>
      </c>
      <c r="O231" s="152">
        <v>0</v>
      </c>
      <c r="P231" s="130">
        <f t="shared" si="17"/>
        <v>1470</v>
      </c>
      <c r="Q231" s="130">
        <f t="shared" si="18"/>
        <v>1946</v>
      </c>
      <c r="R231" s="71">
        <f t="shared" si="19"/>
        <v>132.38095238095238</v>
      </c>
      <c r="S231" s="9" t="s">
        <v>1052</v>
      </c>
      <c r="T231" s="3" t="s">
        <v>17</v>
      </c>
    </row>
    <row r="232" spans="1:20" s="38" customFormat="1" x14ac:dyDescent="0.25">
      <c r="A232" s="216">
        <v>2013</v>
      </c>
      <c r="B232" s="23" t="s">
        <v>280</v>
      </c>
      <c r="C232" s="107" t="s">
        <v>217</v>
      </c>
      <c r="D232" s="40">
        <v>15516</v>
      </c>
      <c r="E232" s="142">
        <v>6</v>
      </c>
      <c r="F232" s="54">
        <v>4945</v>
      </c>
      <c r="G232" s="54">
        <v>4524</v>
      </c>
      <c r="H232" s="16"/>
      <c r="I232" s="70">
        <f t="shared" si="20"/>
        <v>91.486349848331656</v>
      </c>
      <c r="J232" s="54">
        <v>1200</v>
      </c>
      <c r="K232" s="16">
        <v>1382</v>
      </c>
      <c r="L232" s="16"/>
      <c r="M232" s="70">
        <f t="shared" si="21"/>
        <v>115.16666666666666</v>
      </c>
      <c r="N232" s="152">
        <v>0</v>
      </c>
      <c r="O232" s="152">
        <v>0</v>
      </c>
      <c r="P232" s="130">
        <f t="shared" si="17"/>
        <v>6145</v>
      </c>
      <c r="Q232" s="130">
        <f t="shared" si="18"/>
        <v>5906</v>
      </c>
      <c r="R232" s="71">
        <f t="shared" si="19"/>
        <v>96.11065907241661</v>
      </c>
      <c r="S232" s="9" t="s">
        <v>1052</v>
      </c>
      <c r="T232" s="3" t="s">
        <v>17</v>
      </c>
    </row>
    <row r="233" spans="1:20" s="38" customFormat="1" x14ac:dyDescent="0.25">
      <c r="A233" s="216">
        <v>2013</v>
      </c>
      <c r="B233" s="23" t="s">
        <v>280</v>
      </c>
      <c r="C233" s="107" t="s">
        <v>218</v>
      </c>
      <c r="D233" s="40">
        <v>15518</v>
      </c>
      <c r="E233" s="142">
        <v>6</v>
      </c>
      <c r="F233" s="54">
        <v>520</v>
      </c>
      <c r="G233" s="54">
        <v>548</v>
      </c>
      <c r="H233" s="16"/>
      <c r="I233" s="70">
        <f t="shared" si="20"/>
        <v>105.38461538461539</v>
      </c>
      <c r="J233" s="54">
        <v>136</v>
      </c>
      <c r="K233" s="16">
        <v>204</v>
      </c>
      <c r="L233" s="16"/>
      <c r="M233" s="70">
        <f t="shared" si="21"/>
        <v>150</v>
      </c>
      <c r="N233" s="152">
        <v>0</v>
      </c>
      <c r="O233" s="152">
        <v>0</v>
      </c>
      <c r="P233" s="130">
        <f t="shared" si="17"/>
        <v>656</v>
      </c>
      <c r="Q233" s="130">
        <f t="shared" si="18"/>
        <v>752</v>
      </c>
      <c r="R233" s="71">
        <f t="shared" si="19"/>
        <v>114.63414634146341</v>
      </c>
      <c r="S233" s="9" t="s">
        <v>1052</v>
      </c>
      <c r="T233" s="3" t="s">
        <v>17</v>
      </c>
    </row>
    <row r="234" spans="1:20" s="38" customFormat="1" x14ac:dyDescent="0.25">
      <c r="A234" s="216">
        <v>2013</v>
      </c>
      <c r="B234" s="23" t="s">
        <v>280</v>
      </c>
      <c r="C234" s="107" t="s">
        <v>277</v>
      </c>
      <c r="D234" s="40">
        <v>15522</v>
      </c>
      <c r="E234" s="142">
        <v>6</v>
      </c>
      <c r="F234" s="54">
        <v>418</v>
      </c>
      <c r="G234" s="54">
        <v>366</v>
      </c>
      <c r="H234" s="16"/>
      <c r="I234" s="70">
        <f t="shared" si="20"/>
        <v>87.559808612440193</v>
      </c>
      <c r="J234" s="54">
        <v>200</v>
      </c>
      <c r="K234" s="16">
        <v>134</v>
      </c>
      <c r="L234" s="16"/>
      <c r="M234" s="70">
        <f t="shared" si="21"/>
        <v>67</v>
      </c>
      <c r="N234" s="152">
        <v>0</v>
      </c>
      <c r="O234" s="152">
        <v>0</v>
      </c>
      <c r="P234" s="130">
        <f t="shared" si="17"/>
        <v>618</v>
      </c>
      <c r="Q234" s="130">
        <f t="shared" si="18"/>
        <v>500</v>
      </c>
      <c r="R234" s="71">
        <f t="shared" si="19"/>
        <v>80.906148867313917</v>
      </c>
      <c r="S234" s="9" t="s">
        <v>1052</v>
      </c>
      <c r="T234" s="3" t="s">
        <v>17</v>
      </c>
    </row>
    <row r="235" spans="1:20" s="38" customFormat="1" x14ac:dyDescent="0.25">
      <c r="A235" s="216">
        <v>2013</v>
      </c>
      <c r="B235" s="23" t="s">
        <v>280</v>
      </c>
      <c r="C235" s="107" t="s">
        <v>219</v>
      </c>
      <c r="D235" s="40">
        <v>15531</v>
      </c>
      <c r="E235" s="142">
        <v>6</v>
      </c>
      <c r="F235" s="54">
        <v>2448</v>
      </c>
      <c r="G235" s="54">
        <v>2430</v>
      </c>
      <c r="H235" s="16"/>
      <c r="I235" s="70">
        <f t="shared" si="20"/>
        <v>99.264705882352942</v>
      </c>
      <c r="J235" s="54">
        <v>760</v>
      </c>
      <c r="K235" s="16">
        <v>960</v>
      </c>
      <c r="L235" s="16"/>
      <c r="M235" s="70">
        <f t="shared" si="21"/>
        <v>126.31578947368421</v>
      </c>
      <c r="N235" s="152">
        <v>0</v>
      </c>
      <c r="O235" s="152">
        <v>0</v>
      </c>
      <c r="P235" s="130">
        <f t="shared" si="17"/>
        <v>3208</v>
      </c>
      <c r="Q235" s="130">
        <f t="shared" si="18"/>
        <v>3390</v>
      </c>
      <c r="R235" s="71">
        <f t="shared" si="19"/>
        <v>105.67331670822944</v>
      </c>
      <c r="S235" s="9" t="s">
        <v>1052</v>
      </c>
      <c r="T235" s="3" t="s">
        <v>17</v>
      </c>
    </row>
    <row r="236" spans="1:20" s="38" customFormat="1" x14ac:dyDescent="0.25">
      <c r="A236" s="216">
        <v>2013</v>
      </c>
      <c r="B236" s="23" t="s">
        <v>280</v>
      </c>
      <c r="C236" s="107" t="s">
        <v>220</v>
      </c>
      <c r="D236" s="40">
        <v>15533</v>
      </c>
      <c r="E236" s="143">
        <v>6</v>
      </c>
      <c r="F236" s="54">
        <v>410</v>
      </c>
      <c r="G236" s="54">
        <v>470</v>
      </c>
      <c r="H236" s="16"/>
      <c r="I236" s="70">
        <f t="shared" si="20"/>
        <v>114.63414634146341</v>
      </c>
      <c r="J236" s="54">
        <v>97</v>
      </c>
      <c r="K236" s="16">
        <v>148</v>
      </c>
      <c r="L236" s="16"/>
      <c r="M236" s="70">
        <f t="shared" si="21"/>
        <v>152.57731958762886</v>
      </c>
      <c r="N236" s="152">
        <v>1</v>
      </c>
      <c r="O236" s="152">
        <v>0</v>
      </c>
      <c r="P236" s="130">
        <f t="shared" si="17"/>
        <v>507</v>
      </c>
      <c r="Q236" s="130">
        <f t="shared" si="18"/>
        <v>618</v>
      </c>
      <c r="R236" s="71">
        <f t="shared" si="19"/>
        <v>121.89349112426035</v>
      </c>
      <c r="S236" s="9" t="s">
        <v>1052</v>
      </c>
      <c r="T236" s="3" t="s">
        <v>17</v>
      </c>
    </row>
    <row r="237" spans="1:20" s="38" customFormat="1" x14ac:dyDescent="0.25">
      <c r="A237" s="216">
        <v>2013</v>
      </c>
      <c r="B237" s="23" t="s">
        <v>280</v>
      </c>
      <c r="C237" s="107" t="s">
        <v>221</v>
      </c>
      <c r="D237" s="40">
        <v>15537</v>
      </c>
      <c r="E237" s="142">
        <v>6</v>
      </c>
      <c r="F237" s="54">
        <v>1100</v>
      </c>
      <c r="G237" s="54">
        <v>870</v>
      </c>
      <c r="H237" s="16"/>
      <c r="I237" s="70">
        <f t="shared" si="20"/>
        <v>79.090909090909093</v>
      </c>
      <c r="J237" s="54">
        <v>469</v>
      </c>
      <c r="K237" s="16">
        <v>430</v>
      </c>
      <c r="L237" s="16"/>
      <c r="M237" s="70">
        <f t="shared" si="21"/>
        <v>91.684434968017058</v>
      </c>
      <c r="N237" s="152">
        <v>0</v>
      </c>
      <c r="O237" s="152">
        <v>0</v>
      </c>
      <c r="P237" s="130">
        <f t="shared" si="17"/>
        <v>1569</v>
      </c>
      <c r="Q237" s="130">
        <f t="shared" si="18"/>
        <v>1300</v>
      </c>
      <c r="R237" s="71">
        <f t="shared" si="19"/>
        <v>82.855321861058002</v>
      </c>
      <c r="S237" s="9" t="s">
        <v>1052</v>
      </c>
      <c r="T237" s="3" t="s">
        <v>17</v>
      </c>
    </row>
    <row r="238" spans="1:20" s="38" customFormat="1" x14ac:dyDescent="0.25">
      <c r="A238" s="216">
        <v>2013</v>
      </c>
      <c r="B238" s="23" t="s">
        <v>280</v>
      </c>
      <c r="C238" s="107" t="s">
        <v>222</v>
      </c>
      <c r="D238" s="40">
        <v>15542</v>
      </c>
      <c r="E238" s="142">
        <v>6</v>
      </c>
      <c r="F238" s="54">
        <v>2340</v>
      </c>
      <c r="G238" s="54">
        <v>2298</v>
      </c>
      <c r="H238" s="16"/>
      <c r="I238" s="70">
        <f t="shared" si="20"/>
        <v>98.205128205128204</v>
      </c>
      <c r="J238" s="54">
        <v>495</v>
      </c>
      <c r="K238" s="16">
        <v>495</v>
      </c>
      <c r="L238" s="16"/>
      <c r="M238" s="70">
        <f t="shared" si="21"/>
        <v>100</v>
      </c>
      <c r="N238" s="152">
        <v>0</v>
      </c>
      <c r="O238" s="152">
        <v>0</v>
      </c>
      <c r="P238" s="130">
        <f t="shared" si="17"/>
        <v>2835</v>
      </c>
      <c r="Q238" s="130">
        <f t="shared" si="18"/>
        <v>2793</v>
      </c>
      <c r="R238" s="71">
        <f t="shared" si="19"/>
        <v>98.518518518518519</v>
      </c>
      <c r="S238" s="9" t="s">
        <v>1052</v>
      </c>
      <c r="T238" s="3" t="s">
        <v>17</v>
      </c>
    </row>
    <row r="239" spans="1:20" s="38" customFormat="1" x14ac:dyDescent="0.25">
      <c r="A239" s="216">
        <v>2013</v>
      </c>
      <c r="B239" s="23" t="s">
        <v>280</v>
      </c>
      <c r="C239" s="107" t="s">
        <v>223</v>
      </c>
      <c r="D239" s="40">
        <v>15550</v>
      </c>
      <c r="E239" s="143">
        <v>6</v>
      </c>
      <c r="F239" s="54">
        <v>420</v>
      </c>
      <c r="G239" s="54">
        <v>393</v>
      </c>
      <c r="H239" s="16"/>
      <c r="I239" s="70">
        <f t="shared" si="20"/>
        <v>93.571428571428569</v>
      </c>
      <c r="J239" s="54">
        <v>60</v>
      </c>
      <c r="K239" s="16">
        <v>97</v>
      </c>
      <c r="L239" s="16"/>
      <c r="M239" s="70">
        <f t="shared" si="21"/>
        <v>161.66666666666666</v>
      </c>
      <c r="N239" s="152">
        <v>1</v>
      </c>
      <c r="O239" s="152">
        <v>0</v>
      </c>
      <c r="P239" s="130">
        <f t="shared" si="17"/>
        <v>480</v>
      </c>
      <c r="Q239" s="130">
        <f t="shared" si="18"/>
        <v>490</v>
      </c>
      <c r="R239" s="71">
        <f t="shared" si="19"/>
        <v>102.08333333333333</v>
      </c>
      <c r="S239" s="9" t="s">
        <v>1052</v>
      </c>
      <c r="T239" s="3" t="s">
        <v>17</v>
      </c>
    </row>
    <row r="240" spans="1:20" s="38" customFormat="1" x14ac:dyDescent="0.25">
      <c r="A240" s="216">
        <v>2013</v>
      </c>
      <c r="B240" s="23" t="s">
        <v>280</v>
      </c>
      <c r="C240" s="107" t="s">
        <v>224</v>
      </c>
      <c r="D240" s="40">
        <v>15572</v>
      </c>
      <c r="E240" s="143">
        <v>3</v>
      </c>
      <c r="F240" s="54">
        <v>3640</v>
      </c>
      <c r="G240" s="54">
        <v>2817</v>
      </c>
      <c r="H240" s="16"/>
      <c r="I240" s="70">
        <f t="shared" si="20"/>
        <v>77.390109890109898</v>
      </c>
      <c r="J240" s="54">
        <v>1800</v>
      </c>
      <c r="K240" s="16">
        <v>2015</v>
      </c>
      <c r="L240" s="16"/>
      <c r="M240" s="70">
        <f t="shared" si="21"/>
        <v>111.94444444444444</v>
      </c>
      <c r="N240" s="152">
        <v>2</v>
      </c>
      <c r="O240" s="152">
        <v>0</v>
      </c>
      <c r="P240" s="130">
        <f t="shared" si="17"/>
        <v>5440</v>
      </c>
      <c r="Q240" s="130">
        <f t="shared" si="18"/>
        <v>4832</v>
      </c>
      <c r="R240" s="71">
        <f t="shared" si="19"/>
        <v>88.823529411764696</v>
      </c>
      <c r="S240" s="9" t="s">
        <v>1052</v>
      </c>
      <c r="T240" s="3" t="s">
        <v>17</v>
      </c>
    </row>
    <row r="241" spans="1:20" s="38" customFormat="1" x14ac:dyDescent="0.25">
      <c r="A241" s="216">
        <v>2013</v>
      </c>
      <c r="B241" s="23" t="s">
        <v>280</v>
      </c>
      <c r="C241" s="107" t="s">
        <v>225</v>
      </c>
      <c r="D241" s="40">
        <v>15580</v>
      </c>
      <c r="E241" s="142">
        <v>6</v>
      </c>
      <c r="F241" s="54">
        <v>1030</v>
      </c>
      <c r="G241" s="54">
        <v>777</v>
      </c>
      <c r="H241" s="16"/>
      <c r="I241" s="70">
        <f t="shared" si="20"/>
        <v>75.4368932038835</v>
      </c>
      <c r="J241" s="54">
        <v>291</v>
      </c>
      <c r="K241" s="16">
        <v>215</v>
      </c>
      <c r="L241" s="16"/>
      <c r="M241" s="70">
        <f t="shared" si="21"/>
        <v>73.883161512027499</v>
      </c>
      <c r="N241" s="152">
        <v>0</v>
      </c>
      <c r="O241" s="152">
        <v>0</v>
      </c>
      <c r="P241" s="130">
        <f t="shared" si="17"/>
        <v>1321</v>
      </c>
      <c r="Q241" s="130">
        <f t="shared" si="18"/>
        <v>992</v>
      </c>
      <c r="R241" s="71">
        <f t="shared" si="19"/>
        <v>75.094625283875843</v>
      </c>
      <c r="S241" s="9" t="s">
        <v>1052</v>
      </c>
      <c r="T241" s="3" t="s">
        <v>17</v>
      </c>
    </row>
    <row r="242" spans="1:20" s="38" customFormat="1" x14ac:dyDescent="0.25">
      <c r="A242" s="216">
        <v>2013</v>
      </c>
      <c r="B242" s="23" t="s">
        <v>280</v>
      </c>
      <c r="C242" s="107" t="s">
        <v>226</v>
      </c>
      <c r="D242" s="40">
        <v>15599</v>
      </c>
      <c r="E242" s="142">
        <v>6</v>
      </c>
      <c r="F242" s="54">
        <v>3448</v>
      </c>
      <c r="G242" s="54">
        <v>2685</v>
      </c>
      <c r="H242" s="16"/>
      <c r="I242" s="70">
        <f t="shared" si="20"/>
        <v>77.87122969837587</v>
      </c>
      <c r="J242" s="54">
        <v>552</v>
      </c>
      <c r="K242" s="16">
        <v>1004</v>
      </c>
      <c r="L242" s="16"/>
      <c r="M242" s="70">
        <f t="shared" si="21"/>
        <v>181.8840579710145</v>
      </c>
      <c r="N242" s="152">
        <v>0</v>
      </c>
      <c r="O242" s="152">
        <v>0</v>
      </c>
      <c r="P242" s="130">
        <f t="shared" si="17"/>
        <v>4000</v>
      </c>
      <c r="Q242" s="130">
        <f t="shared" si="18"/>
        <v>3689</v>
      </c>
      <c r="R242" s="71">
        <f t="shared" si="19"/>
        <v>92.224999999999994</v>
      </c>
      <c r="S242" s="9" t="s">
        <v>1052</v>
      </c>
      <c r="T242" s="3" t="s">
        <v>17</v>
      </c>
    </row>
    <row r="243" spans="1:20" s="38" customFormat="1" x14ac:dyDescent="0.25">
      <c r="A243" s="216">
        <v>2013</v>
      </c>
      <c r="B243" s="23" t="s">
        <v>280</v>
      </c>
      <c r="C243" s="107" t="s">
        <v>227</v>
      </c>
      <c r="D243" s="40">
        <v>15600</v>
      </c>
      <c r="E243" s="142">
        <v>6</v>
      </c>
      <c r="F243" s="54">
        <v>1830</v>
      </c>
      <c r="G243" s="54">
        <v>2208</v>
      </c>
      <c r="H243" s="16"/>
      <c r="I243" s="70">
        <f t="shared" si="20"/>
        <v>120.65573770491804</v>
      </c>
      <c r="J243" s="54">
        <v>355</v>
      </c>
      <c r="K243" s="16">
        <v>360</v>
      </c>
      <c r="L243" s="16"/>
      <c r="M243" s="70">
        <f t="shared" si="21"/>
        <v>101.40845070422534</v>
      </c>
      <c r="N243" s="152">
        <v>0</v>
      </c>
      <c r="O243" s="152">
        <v>0</v>
      </c>
      <c r="P243" s="130">
        <f t="shared" si="17"/>
        <v>2185</v>
      </c>
      <c r="Q243" s="130">
        <f t="shared" si="18"/>
        <v>2568</v>
      </c>
      <c r="R243" s="71">
        <f t="shared" si="19"/>
        <v>117.52860411899313</v>
      </c>
      <c r="S243" s="9" t="s">
        <v>1052</v>
      </c>
      <c r="T243" s="3" t="s">
        <v>17</v>
      </c>
    </row>
    <row r="244" spans="1:20" s="38" customFormat="1" x14ac:dyDescent="0.25">
      <c r="A244" s="216">
        <v>2013</v>
      </c>
      <c r="B244" s="23" t="s">
        <v>280</v>
      </c>
      <c r="C244" s="107" t="s">
        <v>228</v>
      </c>
      <c r="D244" s="40">
        <v>15621</v>
      </c>
      <c r="E244" s="142">
        <v>6</v>
      </c>
      <c r="F244" s="54">
        <v>1038</v>
      </c>
      <c r="G244" s="54">
        <v>611</v>
      </c>
      <c r="H244" s="16"/>
      <c r="I244" s="70">
        <f t="shared" si="20"/>
        <v>58.863198458574182</v>
      </c>
      <c r="J244" s="54">
        <v>166</v>
      </c>
      <c r="K244" s="16">
        <v>191</v>
      </c>
      <c r="L244" s="16"/>
      <c r="M244" s="70">
        <f t="shared" si="21"/>
        <v>115.06024096385543</v>
      </c>
      <c r="N244" s="152">
        <v>0</v>
      </c>
      <c r="O244" s="152">
        <v>0</v>
      </c>
      <c r="P244" s="130">
        <f t="shared" si="17"/>
        <v>1204</v>
      </c>
      <c r="Q244" s="130">
        <f t="shared" si="18"/>
        <v>802</v>
      </c>
      <c r="R244" s="71">
        <f t="shared" si="19"/>
        <v>66.611295681063126</v>
      </c>
      <c r="S244" s="9" t="s">
        <v>1052</v>
      </c>
      <c r="T244" s="3" t="s">
        <v>17</v>
      </c>
    </row>
    <row r="245" spans="1:20" s="38" customFormat="1" x14ac:dyDescent="0.25">
      <c r="A245" s="216">
        <v>2013</v>
      </c>
      <c r="B245" s="23" t="s">
        <v>280</v>
      </c>
      <c r="C245" s="107" t="s">
        <v>229</v>
      </c>
      <c r="D245" s="40">
        <v>15632</v>
      </c>
      <c r="E245" s="142">
        <v>6</v>
      </c>
      <c r="F245" s="54">
        <v>3294</v>
      </c>
      <c r="G245" s="54">
        <v>3789</v>
      </c>
      <c r="H245" s="16"/>
      <c r="I245" s="70">
        <f t="shared" si="20"/>
        <v>115.02732240437159</v>
      </c>
      <c r="J245" s="54">
        <v>506</v>
      </c>
      <c r="K245" s="16">
        <v>682</v>
      </c>
      <c r="L245" s="16"/>
      <c r="M245" s="70">
        <f t="shared" si="21"/>
        <v>134.78260869565219</v>
      </c>
      <c r="N245" s="152">
        <v>0</v>
      </c>
      <c r="O245" s="152">
        <v>0</v>
      </c>
      <c r="P245" s="130">
        <f t="shared" si="17"/>
        <v>3800</v>
      </c>
      <c r="Q245" s="130">
        <f t="shared" si="18"/>
        <v>4471</v>
      </c>
      <c r="R245" s="71">
        <f t="shared" si="19"/>
        <v>117.6578947368421</v>
      </c>
      <c r="S245" s="9" t="s">
        <v>1052</v>
      </c>
      <c r="T245" s="3" t="s">
        <v>17</v>
      </c>
    </row>
    <row r="246" spans="1:20" s="38" customFormat="1" x14ac:dyDescent="0.25">
      <c r="A246" s="216">
        <v>2013</v>
      </c>
      <c r="B246" s="23" t="s">
        <v>280</v>
      </c>
      <c r="C246" s="107" t="s">
        <v>230</v>
      </c>
      <c r="D246" s="40">
        <v>15638</v>
      </c>
      <c r="E246" s="142">
        <v>6</v>
      </c>
      <c r="F246" s="54">
        <v>680</v>
      </c>
      <c r="G246" s="54">
        <v>638</v>
      </c>
      <c r="H246" s="16"/>
      <c r="I246" s="70">
        <f t="shared" si="20"/>
        <v>93.82352941176471</v>
      </c>
      <c r="J246" s="54">
        <v>150</v>
      </c>
      <c r="K246" s="16">
        <v>129</v>
      </c>
      <c r="L246" s="16"/>
      <c r="M246" s="70">
        <f t="shared" si="21"/>
        <v>86</v>
      </c>
      <c r="N246" s="152">
        <v>0</v>
      </c>
      <c r="O246" s="152">
        <v>0</v>
      </c>
      <c r="P246" s="130">
        <f t="shared" si="17"/>
        <v>830</v>
      </c>
      <c r="Q246" s="130">
        <f t="shared" si="18"/>
        <v>767</v>
      </c>
      <c r="R246" s="71">
        <f t="shared" si="19"/>
        <v>92.409638554216869</v>
      </c>
      <c r="S246" s="9" t="s">
        <v>1052</v>
      </c>
      <c r="T246" s="3" t="s">
        <v>17</v>
      </c>
    </row>
    <row r="247" spans="1:20" s="38" customFormat="1" x14ac:dyDescent="0.25">
      <c r="A247" s="216">
        <v>2013</v>
      </c>
      <c r="B247" s="23" t="s">
        <v>280</v>
      </c>
      <c r="C247" s="107" t="s">
        <v>231</v>
      </c>
      <c r="D247" s="40">
        <v>15646</v>
      </c>
      <c r="E247" s="142">
        <v>6</v>
      </c>
      <c r="F247" s="54">
        <v>2600</v>
      </c>
      <c r="G247" s="54">
        <v>2726</v>
      </c>
      <c r="H247" s="16"/>
      <c r="I247" s="70">
        <f t="shared" si="20"/>
        <v>104.84615384615385</v>
      </c>
      <c r="J247" s="54">
        <v>570</v>
      </c>
      <c r="K247" s="16">
        <v>585</v>
      </c>
      <c r="L247" s="16"/>
      <c r="M247" s="70">
        <f t="shared" si="21"/>
        <v>102.63157894736842</v>
      </c>
      <c r="N247" s="152">
        <v>0</v>
      </c>
      <c r="O247" s="152">
        <v>0</v>
      </c>
      <c r="P247" s="130">
        <f t="shared" si="17"/>
        <v>3170</v>
      </c>
      <c r="Q247" s="130">
        <f t="shared" si="18"/>
        <v>3311</v>
      </c>
      <c r="R247" s="71">
        <f t="shared" si="19"/>
        <v>104.44794952681389</v>
      </c>
      <c r="S247" s="9" t="s">
        <v>1052</v>
      </c>
      <c r="T247" s="3" t="s">
        <v>17</v>
      </c>
    </row>
    <row r="248" spans="1:20" s="38" customFormat="1" x14ac:dyDescent="0.25">
      <c r="A248" s="216">
        <v>2013</v>
      </c>
      <c r="B248" s="23" t="s">
        <v>280</v>
      </c>
      <c r="C248" s="107" t="s">
        <v>232</v>
      </c>
      <c r="D248" s="40">
        <v>15660</v>
      </c>
      <c r="E248" s="142">
        <v>6</v>
      </c>
      <c r="F248" s="54">
        <v>733</v>
      </c>
      <c r="G248" s="54">
        <v>829</v>
      </c>
      <c r="H248" s="16"/>
      <c r="I248" s="70">
        <f t="shared" si="20"/>
        <v>113.09686221009549</v>
      </c>
      <c r="J248" s="54">
        <v>310</v>
      </c>
      <c r="K248" s="16">
        <v>300</v>
      </c>
      <c r="L248" s="16"/>
      <c r="M248" s="70">
        <f t="shared" si="21"/>
        <v>96.774193548387103</v>
      </c>
      <c r="N248" s="152">
        <v>0</v>
      </c>
      <c r="O248" s="152">
        <v>0</v>
      </c>
      <c r="P248" s="130">
        <f t="shared" si="17"/>
        <v>1043</v>
      </c>
      <c r="Q248" s="130">
        <f t="shared" si="18"/>
        <v>1129</v>
      </c>
      <c r="R248" s="71">
        <f t="shared" si="19"/>
        <v>108.24544582933844</v>
      </c>
      <c r="S248" s="9" t="s">
        <v>1052</v>
      </c>
      <c r="T248" s="3" t="s">
        <v>17</v>
      </c>
    </row>
    <row r="249" spans="1:20" s="38" customFormat="1" x14ac:dyDescent="0.25">
      <c r="A249" s="216">
        <v>2013</v>
      </c>
      <c r="B249" s="23" t="s">
        <v>280</v>
      </c>
      <c r="C249" s="107" t="s">
        <v>233</v>
      </c>
      <c r="D249" s="40">
        <v>15664</v>
      </c>
      <c r="E249" s="142">
        <v>6</v>
      </c>
      <c r="F249" s="54">
        <v>2191</v>
      </c>
      <c r="G249" s="54">
        <v>2100</v>
      </c>
      <c r="H249" s="16"/>
      <c r="I249" s="70">
        <f t="shared" si="20"/>
        <v>95.846645367412137</v>
      </c>
      <c r="J249" s="54">
        <v>290</v>
      </c>
      <c r="K249" s="16">
        <v>323</v>
      </c>
      <c r="L249" s="16"/>
      <c r="M249" s="70">
        <f t="shared" si="21"/>
        <v>111.37931034482757</v>
      </c>
      <c r="N249" s="152">
        <v>0</v>
      </c>
      <c r="O249" s="152">
        <v>0</v>
      </c>
      <c r="P249" s="130">
        <f t="shared" si="17"/>
        <v>2481</v>
      </c>
      <c r="Q249" s="130">
        <f t="shared" si="18"/>
        <v>2423</v>
      </c>
      <c r="R249" s="71">
        <f t="shared" si="19"/>
        <v>97.662232970576383</v>
      </c>
      <c r="S249" s="9" t="s">
        <v>1052</v>
      </c>
      <c r="T249" s="3" t="s">
        <v>17</v>
      </c>
    </row>
    <row r="250" spans="1:20" s="38" customFormat="1" x14ac:dyDescent="0.25">
      <c r="A250" s="216">
        <v>2013</v>
      </c>
      <c r="B250" s="23" t="s">
        <v>280</v>
      </c>
      <c r="C250" s="107" t="s">
        <v>234</v>
      </c>
      <c r="D250" s="40">
        <v>15667</v>
      </c>
      <c r="E250" s="142">
        <v>6</v>
      </c>
      <c r="F250" s="54">
        <v>764</v>
      </c>
      <c r="G250" s="54">
        <v>934</v>
      </c>
      <c r="H250" s="16"/>
      <c r="I250" s="70">
        <f t="shared" si="20"/>
        <v>122.25130890052355</v>
      </c>
      <c r="J250" s="54">
        <v>285</v>
      </c>
      <c r="K250" s="16">
        <v>362</v>
      </c>
      <c r="L250" s="16"/>
      <c r="M250" s="70">
        <f t="shared" si="21"/>
        <v>127.01754385964912</v>
      </c>
      <c r="N250" s="152">
        <v>0</v>
      </c>
      <c r="O250" s="152">
        <v>0</v>
      </c>
      <c r="P250" s="130">
        <f t="shared" si="17"/>
        <v>1049</v>
      </c>
      <c r="Q250" s="130">
        <f t="shared" si="18"/>
        <v>1296</v>
      </c>
      <c r="R250" s="71">
        <f t="shared" si="19"/>
        <v>123.54623450905623</v>
      </c>
      <c r="S250" s="9" t="s">
        <v>1052</v>
      </c>
      <c r="T250" s="3" t="s">
        <v>17</v>
      </c>
    </row>
    <row r="251" spans="1:20" s="38" customFormat="1" x14ac:dyDescent="0.25">
      <c r="A251" s="216">
        <v>2013</v>
      </c>
      <c r="B251" s="23" t="s">
        <v>280</v>
      </c>
      <c r="C251" s="107" t="s">
        <v>235</v>
      </c>
      <c r="D251" s="40">
        <v>15673</v>
      </c>
      <c r="E251" s="142">
        <v>6</v>
      </c>
      <c r="F251" s="54">
        <v>1347</v>
      </c>
      <c r="G251" s="54">
        <v>1524</v>
      </c>
      <c r="H251" s="16"/>
      <c r="I251" s="70">
        <f t="shared" si="20"/>
        <v>113.14031180400892</v>
      </c>
      <c r="J251" s="54">
        <v>785</v>
      </c>
      <c r="K251" s="16">
        <v>1175</v>
      </c>
      <c r="L251" s="16"/>
      <c r="M251" s="70">
        <f t="shared" si="21"/>
        <v>149.68152866242036</v>
      </c>
      <c r="N251" s="152">
        <v>0</v>
      </c>
      <c r="O251" s="152">
        <v>0</v>
      </c>
      <c r="P251" s="130">
        <f t="shared" si="17"/>
        <v>2132</v>
      </c>
      <c r="Q251" s="130">
        <f t="shared" si="18"/>
        <v>2699</v>
      </c>
      <c r="R251" s="71">
        <f t="shared" si="19"/>
        <v>126.59474671669793</v>
      </c>
      <c r="S251" s="9" t="s">
        <v>1052</v>
      </c>
      <c r="T251" s="3" t="s">
        <v>17</v>
      </c>
    </row>
    <row r="252" spans="1:20" s="38" customFormat="1" x14ac:dyDescent="0.25">
      <c r="A252" s="216">
        <v>2013</v>
      </c>
      <c r="B252" s="23" t="s">
        <v>280</v>
      </c>
      <c r="C252" s="107" t="s">
        <v>236</v>
      </c>
      <c r="D252" s="40">
        <v>15676</v>
      </c>
      <c r="E252" s="142">
        <v>6</v>
      </c>
      <c r="F252" s="54">
        <v>1090</v>
      </c>
      <c r="G252" s="54">
        <v>1335</v>
      </c>
      <c r="H252" s="16"/>
      <c r="I252" s="70">
        <f t="shared" si="20"/>
        <v>122.47706422018349</v>
      </c>
      <c r="J252" s="54">
        <v>291</v>
      </c>
      <c r="K252" s="16">
        <v>352</v>
      </c>
      <c r="L252" s="16"/>
      <c r="M252" s="70">
        <f t="shared" si="21"/>
        <v>120.96219931271477</v>
      </c>
      <c r="N252" s="152">
        <v>0</v>
      </c>
      <c r="O252" s="152">
        <v>0</v>
      </c>
      <c r="P252" s="130">
        <f t="shared" si="17"/>
        <v>1381</v>
      </c>
      <c r="Q252" s="130">
        <f t="shared" si="18"/>
        <v>1687</v>
      </c>
      <c r="R252" s="71">
        <f t="shared" si="19"/>
        <v>122.15785662563361</v>
      </c>
      <c r="S252" s="9" t="s">
        <v>1052</v>
      </c>
      <c r="T252" s="3" t="s">
        <v>17</v>
      </c>
    </row>
    <row r="253" spans="1:20" s="38" customFormat="1" x14ac:dyDescent="0.25">
      <c r="A253" s="216">
        <v>2013</v>
      </c>
      <c r="B253" s="23" t="s">
        <v>280</v>
      </c>
      <c r="C253" s="107" t="s">
        <v>237</v>
      </c>
      <c r="D253" s="40">
        <v>15681</v>
      </c>
      <c r="E253" s="142">
        <v>6</v>
      </c>
      <c r="F253" s="54">
        <v>2060</v>
      </c>
      <c r="G253" s="54">
        <v>2005</v>
      </c>
      <c r="H253" s="16"/>
      <c r="I253" s="70">
        <f t="shared" si="20"/>
        <v>97.330097087378647</v>
      </c>
      <c r="J253" s="54">
        <v>440</v>
      </c>
      <c r="K253" s="16">
        <v>190</v>
      </c>
      <c r="L253" s="16"/>
      <c r="M253" s="70">
        <f t="shared" si="21"/>
        <v>43.18181818181818</v>
      </c>
      <c r="N253" s="152">
        <v>0</v>
      </c>
      <c r="O253" s="152">
        <v>0</v>
      </c>
      <c r="P253" s="130">
        <f t="shared" si="17"/>
        <v>2500</v>
      </c>
      <c r="Q253" s="130">
        <f t="shared" si="18"/>
        <v>2195</v>
      </c>
      <c r="R253" s="71">
        <f t="shared" si="19"/>
        <v>87.8</v>
      </c>
      <c r="S253" s="9" t="s">
        <v>1052</v>
      </c>
      <c r="T253" s="3" t="s">
        <v>17</v>
      </c>
    </row>
    <row r="254" spans="1:20" s="38" customFormat="1" x14ac:dyDescent="0.25">
      <c r="A254" s="216">
        <v>2013</v>
      </c>
      <c r="B254" s="23" t="s">
        <v>280</v>
      </c>
      <c r="C254" s="107" t="s">
        <v>1308</v>
      </c>
      <c r="D254" s="40">
        <v>15690</v>
      </c>
      <c r="E254" s="142">
        <v>6</v>
      </c>
      <c r="F254" s="54">
        <v>1075</v>
      </c>
      <c r="G254" s="54">
        <v>657</v>
      </c>
      <c r="H254" s="16"/>
      <c r="I254" s="70">
        <f t="shared" si="20"/>
        <v>61.116279069767444</v>
      </c>
      <c r="J254" s="54">
        <v>284</v>
      </c>
      <c r="K254" s="16">
        <v>179</v>
      </c>
      <c r="L254" s="16"/>
      <c r="M254" s="70">
        <f t="shared" si="21"/>
        <v>63.028169014084511</v>
      </c>
      <c r="N254" s="152">
        <v>0</v>
      </c>
      <c r="O254" s="152">
        <v>0</v>
      </c>
      <c r="P254" s="130">
        <f t="shared" si="17"/>
        <v>1359</v>
      </c>
      <c r="Q254" s="130">
        <f t="shared" si="18"/>
        <v>836</v>
      </c>
      <c r="R254" s="71">
        <f t="shared" si="19"/>
        <v>61.51582045621781</v>
      </c>
      <c r="S254" s="9" t="s">
        <v>1052</v>
      </c>
      <c r="T254" s="3" t="s">
        <v>17</v>
      </c>
    </row>
    <row r="255" spans="1:20" s="38" customFormat="1" x14ac:dyDescent="0.25">
      <c r="A255" s="216">
        <v>2013</v>
      </c>
      <c r="B255" s="23" t="s">
        <v>280</v>
      </c>
      <c r="C255" s="107" t="s">
        <v>238</v>
      </c>
      <c r="D255" s="40">
        <v>15693</v>
      </c>
      <c r="E255" s="142">
        <v>6</v>
      </c>
      <c r="F255" s="54">
        <v>3060</v>
      </c>
      <c r="G255" s="54">
        <v>2203</v>
      </c>
      <c r="H255" s="16"/>
      <c r="I255" s="70">
        <f t="shared" si="20"/>
        <v>71.993464052287578</v>
      </c>
      <c r="J255" s="54">
        <v>1180</v>
      </c>
      <c r="K255" s="16">
        <v>737</v>
      </c>
      <c r="L255" s="16"/>
      <c r="M255" s="70">
        <f t="shared" si="21"/>
        <v>62.457627118644069</v>
      </c>
      <c r="N255" s="152">
        <v>0</v>
      </c>
      <c r="O255" s="152">
        <v>0</v>
      </c>
      <c r="P255" s="130">
        <f t="shared" si="17"/>
        <v>4240</v>
      </c>
      <c r="Q255" s="130">
        <f t="shared" si="18"/>
        <v>2940</v>
      </c>
      <c r="R255" s="71">
        <f t="shared" si="19"/>
        <v>69.339622641509436</v>
      </c>
      <c r="S255" s="9" t="s">
        <v>1052</v>
      </c>
      <c r="T255" s="3" t="s">
        <v>17</v>
      </c>
    </row>
    <row r="256" spans="1:20" s="38" customFormat="1" x14ac:dyDescent="0.25">
      <c r="A256" s="216">
        <v>2013</v>
      </c>
      <c r="B256" s="23" t="s">
        <v>280</v>
      </c>
      <c r="C256" s="107" t="s">
        <v>239</v>
      </c>
      <c r="D256" s="40">
        <v>15696</v>
      </c>
      <c r="E256" s="142">
        <v>6</v>
      </c>
      <c r="F256" s="54">
        <v>1500</v>
      </c>
      <c r="G256" s="54">
        <v>1207</v>
      </c>
      <c r="H256" s="16"/>
      <c r="I256" s="70">
        <f t="shared" si="20"/>
        <v>80.466666666666669</v>
      </c>
      <c r="J256" s="54">
        <v>252</v>
      </c>
      <c r="K256" s="16">
        <v>253</v>
      </c>
      <c r="L256" s="16"/>
      <c r="M256" s="70">
        <f t="shared" si="21"/>
        <v>100.39682539682539</v>
      </c>
      <c r="N256" s="152">
        <v>0</v>
      </c>
      <c r="O256" s="152">
        <v>0</v>
      </c>
      <c r="P256" s="130">
        <f t="shared" si="17"/>
        <v>1752</v>
      </c>
      <c r="Q256" s="130">
        <f t="shared" si="18"/>
        <v>1460</v>
      </c>
      <c r="R256" s="71">
        <f t="shared" si="19"/>
        <v>83.333333333333343</v>
      </c>
      <c r="S256" s="9" t="s">
        <v>1052</v>
      </c>
      <c r="T256" s="3" t="s">
        <v>17</v>
      </c>
    </row>
    <row r="257" spans="1:20" s="38" customFormat="1" x14ac:dyDescent="0.25">
      <c r="A257" s="216">
        <v>2013</v>
      </c>
      <c r="B257" s="23" t="s">
        <v>280</v>
      </c>
      <c r="C257" s="107" t="s">
        <v>240</v>
      </c>
      <c r="D257" s="40">
        <v>15686</v>
      </c>
      <c r="E257" s="142">
        <v>6</v>
      </c>
      <c r="F257" s="54">
        <v>1907</v>
      </c>
      <c r="G257" s="54">
        <v>1919</v>
      </c>
      <c r="H257" s="16"/>
      <c r="I257" s="70">
        <f t="shared" si="20"/>
        <v>100.62926061877293</v>
      </c>
      <c r="J257" s="54">
        <v>345</v>
      </c>
      <c r="K257" s="16">
        <v>281</v>
      </c>
      <c r="L257" s="16"/>
      <c r="M257" s="70">
        <f t="shared" si="21"/>
        <v>81.449275362318843</v>
      </c>
      <c r="N257" s="152">
        <v>0</v>
      </c>
      <c r="O257" s="152">
        <v>0</v>
      </c>
      <c r="P257" s="130">
        <f t="shared" si="17"/>
        <v>2252</v>
      </c>
      <c r="Q257" s="130">
        <f t="shared" si="18"/>
        <v>2200</v>
      </c>
      <c r="R257" s="71">
        <f t="shared" si="19"/>
        <v>97.690941385435167</v>
      </c>
      <c r="S257" s="9" t="s">
        <v>1052</v>
      </c>
      <c r="T257" s="3" t="s">
        <v>17</v>
      </c>
    </row>
    <row r="258" spans="1:20" s="38" customFormat="1" x14ac:dyDescent="0.25">
      <c r="A258" s="216">
        <v>2013</v>
      </c>
      <c r="B258" s="23" t="s">
        <v>280</v>
      </c>
      <c r="C258" s="107" t="s">
        <v>241</v>
      </c>
      <c r="D258" s="40">
        <v>15720</v>
      </c>
      <c r="E258" s="142">
        <v>6</v>
      </c>
      <c r="F258" s="54">
        <v>1175</v>
      </c>
      <c r="G258" s="54">
        <v>1157</v>
      </c>
      <c r="H258" s="16"/>
      <c r="I258" s="70">
        <f t="shared" si="20"/>
        <v>98.468085106382972</v>
      </c>
      <c r="J258" s="54">
        <v>395</v>
      </c>
      <c r="K258" s="16">
        <v>247</v>
      </c>
      <c r="L258" s="16"/>
      <c r="M258" s="70">
        <f t="shared" si="21"/>
        <v>62.531645569620252</v>
      </c>
      <c r="N258" s="152">
        <v>0</v>
      </c>
      <c r="O258" s="152">
        <v>0</v>
      </c>
      <c r="P258" s="130">
        <f t="shared" si="17"/>
        <v>1570</v>
      </c>
      <c r="Q258" s="130">
        <f t="shared" si="18"/>
        <v>1404</v>
      </c>
      <c r="R258" s="71">
        <f t="shared" si="19"/>
        <v>89.426751592356695</v>
      </c>
      <c r="S258" s="9" t="s">
        <v>1052</v>
      </c>
      <c r="T258" s="3" t="s">
        <v>17</v>
      </c>
    </row>
    <row r="259" spans="1:20" s="38" customFormat="1" x14ac:dyDescent="0.25">
      <c r="A259" s="216">
        <v>2013</v>
      </c>
      <c r="B259" s="23" t="s">
        <v>280</v>
      </c>
      <c r="C259" s="107" t="s">
        <v>242</v>
      </c>
      <c r="D259" s="40">
        <v>15723</v>
      </c>
      <c r="E259" s="142">
        <v>6</v>
      </c>
      <c r="F259" s="54">
        <v>436</v>
      </c>
      <c r="G259" s="54">
        <v>431</v>
      </c>
      <c r="H259" s="16"/>
      <c r="I259" s="70">
        <f t="shared" si="20"/>
        <v>98.853211009174316</v>
      </c>
      <c r="J259" s="54">
        <v>125</v>
      </c>
      <c r="K259" s="16">
        <v>83</v>
      </c>
      <c r="L259" s="16"/>
      <c r="M259" s="70">
        <f t="shared" si="21"/>
        <v>66.400000000000006</v>
      </c>
      <c r="N259" s="152">
        <v>0</v>
      </c>
      <c r="O259" s="152">
        <v>0</v>
      </c>
      <c r="P259" s="130">
        <f t="shared" si="17"/>
        <v>561</v>
      </c>
      <c r="Q259" s="130">
        <f t="shared" si="18"/>
        <v>514</v>
      </c>
      <c r="R259" s="71">
        <f t="shared" si="19"/>
        <v>91.622103386809272</v>
      </c>
      <c r="S259" s="9" t="s">
        <v>1052</v>
      </c>
      <c r="T259" s="3" t="s">
        <v>17</v>
      </c>
    </row>
    <row r="260" spans="1:20" s="38" customFormat="1" x14ac:dyDescent="0.25">
      <c r="A260" s="216">
        <v>2013</v>
      </c>
      <c r="B260" s="23" t="s">
        <v>280</v>
      </c>
      <c r="C260" s="107" t="s">
        <v>243</v>
      </c>
      <c r="D260" s="40">
        <v>15740</v>
      </c>
      <c r="E260" s="142">
        <v>6</v>
      </c>
      <c r="F260" s="54">
        <v>1961</v>
      </c>
      <c r="G260" s="54">
        <v>1954</v>
      </c>
      <c r="H260" s="16"/>
      <c r="I260" s="70">
        <f t="shared" si="20"/>
        <v>99.643039265680784</v>
      </c>
      <c r="J260" s="54">
        <v>618</v>
      </c>
      <c r="K260" s="16">
        <v>527</v>
      </c>
      <c r="L260" s="16"/>
      <c r="M260" s="70">
        <f t="shared" si="21"/>
        <v>85.275080906148872</v>
      </c>
      <c r="N260" s="152">
        <v>0</v>
      </c>
      <c r="O260" s="152">
        <v>0</v>
      </c>
      <c r="P260" s="130">
        <f t="shared" si="17"/>
        <v>2579</v>
      </c>
      <c r="Q260" s="130">
        <f t="shared" si="18"/>
        <v>2481</v>
      </c>
      <c r="R260" s="71">
        <f t="shared" si="19"/>
        <v>96.200077549437765</v>
      </c>
      <c r="S260" s="9" t="s">
        <v>1052</v>
      </c>
      <c r="T260" s="3" t="s">
        <v>17</v>
      </c>
    </row>
    <row r="261" spans="1:20" s="38" customFormat="1" x14ac:dyDescent="0.25">
      <c r="A261" s="216">
        <v>2013</v>
      </c>
      <c r="B261" s="23" t="s">
        <v>280</v>
      </c>
      <c r="C261" s="107" t="s">
        <v>244</v>
      </c>
      <c r="D261" s="40">
        <v>15753</v>
      </c>
      <c r="E261" s="142">
        <v>6</v>
      </c>
      <c r="F261" s="54">
        <v>1425</v>
      </c>
      <c r="G261" s="54">
        <v>1499</v>
      </c>
      <c r="H261" s="16"/>
      <c r="I261" s="70">
        <f t="shared" si="20"/>
        <v>105.19298245614036</v>
      </c>
      <c r="J261" s="54">
        <v>575</v>
      </c>
      <c r="K261" s="16">
        <v>800</v>
      </c>
      <c r="L261" s="16"/>
      <c r="M261" s="70">
        <f t="shared" si="21"/>
        <v>139.13043478260869</v>
      </c>
      <c r="N261" s="152">
        <v>0</v>
      </c>
      <c r="O261" s="152">
        <v>0</v>
      </c>
      <c r="P261" s="130">
        <f t="shared" si="17"/>
        <v>2000</v>
      </c>
      <c r="Q261" s="130">
        <f t="shared" si="18"/>
        <v>2299</v>
      </c>
      <c r="R261" s="71">
        <f t="shared" si="19"/>
        <v>114.95</v>
      </c>
      <c r="S261" s="9" t="s">
        <v>1052</v>
      </c>
      <c r="T261" s="3" t="s">
        <v>17</v>
      </c>
    </row>
    <row r="262" spans="1:20" s="38" customFormat="1" x14ac:dyDescent="0.25">
      <c r="A262" s="216">
        <v>2013</v>
      </c>
      <c r="B262" s="23" t="s">
        <v>280</v>
      </c>
      <c r="C262" s="107" t="s">
        <v>245</v>
      </c>
      <c r="D262" s="40">
        <v>15757</v>
      </c>
      <c r="E262" s="142">
        <v>6</v>
      </c>
      <c r="F262" s="54">
        <v>1237</v>
      </c>
      <c r="G262" s="54">
        <v>1100</v>
      </c>
      <c r="H262" s="16"/>
      <c r="I262" s="70">
        <f t="shared" si="20"/>
        <v>88.924818108326605</v>
      </c>
      <c r="J262" s="54">
        <v>413</v>
      </c>
      <c r="K262" s="16">
        <v>250</v>
      </c>
      <c r="L262" s="16"/>
      <c r="M262" s="70">
        <f t="shared" si="21"/>
        <v>60.53268765133172</v>
      </c>
      <c r="N262" s="152">
        <v>0</v>
      </c>
      <c r="O262" s="152">
        <v>0</v>
      </c>
      <c r="P262" s="130">
        <f t="shared" si="17"/>
        <v>1650</v>
      </c>
      <c r="Q262" s="130">
        <f t="shared" si="18"/>
        <v>1350</v>
      </c>
      <c r="R262" s="71">
        <f t="shared" si="19"/>
        <v>81.818181818181827</v>
      </c>
      <c r="S262" s="9" t="s">
        <v>1052</v>
      </c>
      <c r="T262" s="3" t="s">
        <v>17</v>
      </c>
    </row>
    <row r="263" spans="1:20" s="38" customFormat="1" x14ac:dyDescent="0.25">
      <c r="A263" s="216">
        <v>2013</v>
      </c>
      <c r="B263" s="23" t="s">
        <v>280</v>
      </c>
      <c r="C263" s="107" t="s">
        <v>246</v>
      </c>
      <c r="D263" s="40">
        <v>15755</v>
      </c>
      <c r="E263" s="142">
        <v>6</v>
      </c>
      <c r="F263" s="54">
        <v>2096</v>
      </c>
      <c r="G263" s="54">
        <v>2197</v>
      </c>
      <c r="H263" s="16"/>
      <c r="I263" s="70">
        <f t="shared" si="20"/>
        <v>104.81870229007633</v>
      </c>
      <c r="J263" s="54">
        <v>670</v>
      </c>
      <c r="K263" s="16">
        <v>665</v>
      </c>
      <c r="L263" s="16"/>
      <c r="M263" s="70">
        <f t="shared" si="21"/>
        <v>99.253731343283576</v>
      </c>
      <c r="N263" s="152">
        <v>0</v>
      </c>
      <c r="O263" s="152">
        <v>0</v>
      </c>
      <c r="P263" s="130">
        <f t="shared" si="17"/>
        <v>2766</v>
      </c>
      <c r="Q263" s="130">
        <f t="shared" si="18"/>
        <v>2862</v>
      </c>
      <c r="R263" s="71">
        <f t="shared" si="19"/>
        <v>103.47071583514101</v>
      </c>
      <c r="S263" s="9" t="s">
        <v>1052</v>
      </c>
      <c r="T263" s="3" t="s">
        <v>17</v>
      </c>
    </row>
    <row r="264" spans="1:20" s="38" customFormat="1" x14ac:dyDescent="0.25">
      <c r="A264" s="216">
        <v>2013</v>
      </c>
      <c r="B264" s="23" t="s">
        <v>280</v>
      </c>
      <c r="C264" s="107" t="s">
        <v>247</v>
      </c>
      <c r="D264" s="40">
        <v>15759</v>
      </c>
      <c r="E264" s="143">
        <v>3</v>
      </c>
      <c r="F264" s="54">
        <v>12200</v>
      </c>
      <c r="G264" s="54">
        <v>12794</v>
      </c>
      <c r="H264" s="16"/>
      <c r="I264" s="70">
        <f t="shared" si="20"/>
        <v>104.86885245901641</v>
      </c>
      <c r="J264" s="54">
        <v>3150</v>
      </c>
      <c r="K264" s="16">
        <v>3750</v>
      </c>
      <c r="L264" s="16"/>
      <c r="M264" s="70">
        <f t="shared" si="21"/>
        <v>119.04761904761905</v>
      </c>
      <c r="N264" s="152">
        <v>0</v>
      </c>
      <c r="O264" s="152">
        <v>1</v>
      </c>
      <c r="P264" s="130">
        <f t="shared" ref="P264:P292" si="22">F264+J264</f>
        <v>15350</v>
      </c>
      <c r="Q264" s="130">
        <f t="shared" ref="Q264:Q292" si="23">G264+H264+K264+L264</f>
        <v>16544</v>
      </c>
      <c r="R264" s="71">
        <f t="shared" ref="R264:R292" si="24">Q264/P264*100</f>
        <v>107.77850162866449</v>
      </c>
      <c r="S264" s="9" t="s">
        <v>1052</v>
      </c>
      <c r="T264" s="3" t="s">
        <v>17</v>
      </c>
    </row>
    <row r="265" spans="1:20" s="38" customFormat="1" x14ac:dyDescent="0.25">
      <c r="A265" s="216">
        <v>2013</v>
      </c>
      <c r="B265" s="23" t="s">
        <v>280</v>
      </c>
      <c r="C265" s="107" t="s">
        <v>248</v>
      </c>
      <c r="D265" s="40">
        <v>15761</v>
      </c>
      <c r="E265" s="142">
        <v>6</v>
      </c>
      <c r="F265" s="54">
        <v>1475</v>
      </c>
      <c r="G265" s="54">
        <v>1235</v>
      </c>
      <c r="H265" s="16"/>
      <c r="I265" s="70">
        <f t="shared" si="20"/>
        <v>83.728813559322035</v>
      </c>
      <c r="J265" s="54">
        <v>510</v>
      </c>
      <c r="K265" s="16">
        <v>359</v>
      </c>
      <c r="L265" s="16"/>
      <c r="M265" s="70">
        <f t="shared" si="21"/>
        <v>70.392156862745097</v>
      </c>
      <c r="N265" s="152">
        <v>0</v>
      </c>
      <c r="O265" s="152">
        <v>0</v>
      </c>
      <c r="P265" s="130">
        <f t="shared" si="22"/>
        <v>1985</v>
      </c>
      <c r="Q265" s="130">
        <f t="shared" si="23"/>
        <v>1594</v>
      </c>
      <c r="R265" s="71">
        <f t="shared" si="24"/>
        <v>80.302267002518889</v>
      </c>
      <c r="S265" s="9" t="s">
        <v>1052</v>
      </c>
      <c r="T265" s="3" t="s">
        <v>17</v>
      </c>
    </row>
    <row r="266" spans="1:20" s="38" customFormat="1" x14ac:dyDescent="0.25">
      <c r="A266" s="216">
        <v>2013</v>
      </c>
      <c r="B266" s="23" t="s">
        <v>280</v>
      </c>
      <c r="C266" s="107" t="s">
        <v>249</v>
      </c>
      <c r="D266" s="40">
        <v>15762</v>
      </c>
      <c r="E266" s="142">
        <v>6</v>
      </c>
      <c r="F266" s="54">
        <v>850</v>
      </c>
      <c r="G266" s="54">
        <v>900</v>
      </c>
      <c r="H266" s="16"/>
      <c r="I266" s="70">
        <f t="shared" si="20"/>
        <v>105.88235294117648</v>
      </c>
      <c r="J266" s="54">
        <v>216</v>
      </c>
      <c r="K266" s="16">
        <v>193</v>
      </c>
      <c r="L266" s="16"/>
      <c r="M266" s="70">
        <f t="shared" si="21"/>
        <v>89.351851851851848</v>
      </c>
      <c r="N266" s="152">
        <v>0</v>
      </c>
      <c r="O266" s="152">
        <v>0</v>
      </c>
      <c r="P266" s="130">
        <f t="shared" si="22"/>
        <v>1066</v>
      </c>
      <c r="Q266" s="130">
        <f t="shared" si="23"/>
        <v>1093</v>
      </c>
      <c r="R266" s="71">
        <f t="shared" si="24"/>
        <v>102.5328330206379</v>
      </c>
      <c r="S266" s="9" t="s">
        <v>1052</v>
      </c>
      <c r="T266" s="3" t="s">
        <v>17</v>
      </c>
    </row>
    <row r="267" spans="1:20" s="38" customFormat="1" x14ac:dyDescent="0.25">
      <c r="A267" s="216">
        <v>2013</v>
      </c>
      <c r="B267" s="23" t="s">
        <v>280</v>
      </c>
      <c r="C267" s="107" t="s">
        <v>250</v>
      </c>
      <c r="D267" s="40">
        <v>15764</v>
      </c>
      <c r="E267" s="142">
        <v>6</v>
      </c>
      <c r="F267" s="54">
        <v>2181</v>
      </c>
      <c r="G267" s="54">
        <v>2287</v>
      </c>
      <c r="H267" s="16"/>
      <c r="I267" s="70">
        <f t="shared" si="20"/>
        <v>104.86015589179276</v>
      </c>
      <c r="J267" s="54">
        <v>599</v>
      </c>
      <c r="K267" s="16">
        <v>254</v>
      </c>
      <c r="L267" s="16"/>
      <c r="M267" s="70">
        <f t="shared" si="21"/>
        <v>42.404006677796332</v>
      </c>
      <c r="N267" s="152">
        <v>0</v>
      </c>
      <c r="O267" s="152">
        <v>0</v>
      </c>
      <c r="P267" s="130">
        <f t="shared" si="22"/>
        <v>2780</v>
      </c>
      <c r="Q267" s="130">
        <f t="shared" si="23"/>
        <v>2541</v>
      </c>
      <c r="R267" s="71">
        <f t="shared" si="24"/>
        <v>91.402877697841717</v>
      </c>
      <c r="S267" s="9" t="s">
        <v>1052</v>
      </c>
      <c r="T267" s="3" t="s">
        <v>17</v>
      </c>
    </row>
    <row r="268" spans="1:20" s="38" customFormat="1" x14ac:dyDescent="0.25">
      <c r="A268" s="216">
        <v>2013</v>
      </c>
      <c r="B268" s="23" t="s">
        <v>280</v>
      </c>
      <c r="C268" s="107" t="s">
        <v>251</v>
      </c>
      <c r="D268" s="40">
        <v>15763</v>
      </c>
      <c r="E268" s="142">
        <v>6</v>
      </c>
      <c r="F268" s="54">
        <v>2060</v>
      </c>
      <c r="G268" s="54">
        <v>1992</v>
      </c>
      <c r="H268" s="16"/>
      <c r="I268" s="70">
        <f t="shared" si="20"/>
        <v>96.699029126213588</v>
      </c>
      <c r="J268" s="54">
        <v>365</v>
      </c>
      <c r="K268" s="16">
        <v>340</v>
      </c>
      <c r="L268" s="16"/>
      <c r="M268" s="70">
        <f t="shared" si="21"/>
        <v>93.150684931506845</v>
      </c>
      <c r="N268" s="152">
        <v>0</v>
      </c>
      <c r="O268" s="152">
        <v>0</v>
      </c>
      <c r="P268" s="130">
        <f t="shared" si="22"/>
        <v>2425</v>
      </c>
      <c r="Q268" s="130">
        <f t="shared" si="23"/>
        <v>2332</v>
      </c>
      <c r="R268" s="71">
        <f t="shared" si="24"/>
        <v>96.164948453608247</v>
      </c>
      <c r="S268" s="9" t="s">
        <v>1052</v>
      </c>
      <c r="T268" s="3" t="s">
        <v>17</v>
      </c>
    </row>
    <row r="269" spans="1:20" s="38" customFormat="1" x14ac:dyDescent="0.25">
      <c r="A269" s="216">
        <v>2013</v>
      </c>
      <c r="B269" s="23" t="s">
        <v>280</v>
      </c>
      <c r="C269" s="107" t="s">
        <v>252</v>
      </c>
      <c r="D269" s="40">
        <v>15774</v>
      </c>
      <c r="E269" s="142">
        <v>6</v>
      </c>
      <c r="F269" s="54">
        <v>785</v>
      </c>
      <c r="G269" s="54">
        <v>740</v>
      </c>
      <c r="H269" s="16"/>
      <c r="I269" s="70">
        <f t="shared" si="20"/>
        <v>94.267515923566876</v>
      </c>
      <c r="J269" s="54">
        <v>215</v>
      </c>
      <c r="K269" s="16">
        <v>216</v>
      </c>
      <c r="L269" s="16"/>
      <c r="M269" s="70">
        <f t="shared" si="21"/>
        <v>100.46511627906978</v>
      </c>
      <c r="N269" s="152">
        <v>0</v>
      </c>
      <c r="O269" s="152">
        <v>0</v>
      </c>
      <c r="P269" s="130">
        <f t="shared" si="22"/>
        <v>1000</v>
      </c>
      <c r="Q269" s="130">
        <f t="shared" si="23"/>
        <v>956</v>
      </c>
      <c r="R269" s="71">
        <f t="shared" si="24"/>
        <v>95.6</v>
      </c>
      <c r="S269" s="9" t="s">
        <v>1052</v>
      </c>
      <c r="T269" s="3" t="s">
        <v>17</v>
      </c>
    </row>
    <row r="270" spans="1:20" s="38" customFormat="1" x14ac:dyDescent="0.25">
      <c r="A270" s="216">
        <v>2013</v>
      </c>
      <c r="B270" s="23" t="s">
        <v>280</v>
      </c>
      <c r="C270" s="107" t="s">
        <v>253</v>
      </c>
      <c r="D270" s="40">
        <v>15776</v>
      </c>
      <c r="E270" s="142">
        <v>6</v>
      </c>
      <c r="F270" s="54">
        <v>1580</v>
      </c>
      <c r="G270" s="54">
        <v>1556</v>
      </c>
      <c r="H270" s="16"/>
      <c r="I270" s="70">
        <f t="shared" si="20"/>
        <v>98.481012658227854</v>
      </c>
      <c r="J270" s="54">
        <v>430</v>
      </c>
      <c r="K270" s="16">
        <v>387</v>
      </c>
      <c r="L270" s="16"/>
      <c r="M270" s="70">
        <f t="shared" si="21"/>
        <v>90</v>
      </c>
      <c r="N270" s="152">
        <v>0</v>
      </c>
      <c r="O270" s="152">
        <v>0</v>
      </c>
      <c r="P270" s="130">
        <f t="shared" si="22"/>
        <v>2010</v>
      </c>
      <c r="Q270" s="130">
        <f t="shared" si="23"/>
        <v>1943</v>
      </c>
      <c r="R270" s="71">
        <f t="shared" si="24"/>
        <v>96.666666666666671</v>
      </c>
      <c r="S270" s="9" t="s">
        <v>1052</v>
      </c>
      <c r="T270" s="3" t="s">
        <v>17</v>
      </c>
    </row>
    <row r="271" spans="1:20" s="38" customFormat="1" x14ac:dyDescent="0.25">
      <c r="A271" s="216">
        <v>2013</v>
      </c>
      <c r="B271" s="23" t="s">
        <v>280</v>
      </c>
      <c r="C271" s="107" t="s">
        <v>254</v>
      </c>
      <c r="D271" s="40">
        <v>15778</v>
      </c>
      <c r="E271" s="142">
        <v>6</v>
      </c>
      <c r="F271" s="54">
        <v>1024</v>
      </c>
      <c r="G271" s="54">
        <v>820</v>
      </c>
      <c r="H271" s="16"/>
      <c r="I271" s="70">
        <f t="shared" si="20"/>
        <v>80.078125</v>
      </c>
      <c r="J271" s="54">
        <v>336</v>
      </c>
      <c r="K271" s="16">
        <v>232</v>
      </c>
      <c r="L271" s="16"/>
      <c r="M271" s="70">
        <f t="shared" si="21"/>
        <v>69.047619047619051</v>
      </c>
      <c r="N271" s="152">
        <v>0</v>
      </c>
      <c r="O271" s="152">
        <v>0</v>
      </c>
      <c r="P271" s="130">
        <f t="shared" si="22"/>
        <v>1360</v>
      </c>
      <c r="Q271" s="130">
        <f t="shared" si="23"/>
        <v>1052</v>
      </c>
      <c r="R271" s="71">
        <f t="shared" si="24"/>
        <v>77.352941176470594</v>
      </c>
      <c r="S271" s="9" t="s">
        <v>1052</v>
      </c>
      <c r="T271" s="3" t="s">
        <v>17</v>
      </c>
    </row>
    <row r="272" spans="1:20" s="38" customFormat="1" x14ac:dyDescent="0.25">
      <c r="A272" s="216">
        <v>2013</v>
      </c>
      <c r="B272" s="23" t="s">
        <v>280</v>
      </c>
      <c r="C272" s="107" t="s">
        <v>255</v>
      </c>
      <c r="D272" s="40">
        <v>15790</v>
      </c>
      <c r="E272" s="142">
        <v>6</v>
      </c>
      <c r="F272" s="54">
        <v>1710</v>
      </c>
      <c r="G272" s="54">
        <v>1162</v>
      </c>
      <c r="H272" s="16"/>
      <c r="I272" s="70">
        <f t="shared" ref="I272:I291" si="25">G272/F272*100</f>
        <v>67.953216374269005</v>
      </c>
      <c r="J272" s="54">
        <v>820</v>
      </c>
      <c r="K272" s="16">
        <v>577</v>
      </c>
      <c r="L272" s="16"/>
      <c r="M272" s="70">
        <f t="shared" ref="M272:M283" si="26">K272/J272*100</f>
        <v>70.365853658536579</v>
      </c>
      <c r="N272" s="152">
        <v>0</v>
      </c>
      <c r="O272" s="152">
        <v>0</v>
      </c>
      <c r="P272" s="130">
        <f t="shared" si="22"/>
        <v>2530</v>
      </c>
      <c r="Q272" s="130">
        <f t="shared" si="23"/>
        <v>1739</v>
      </c>
      <c r="R272" s="71">
        <f t="shared" si="24"/>
        <v>68.735177865612656</v>
      </c>
      <c r="S272" s="9" t="s">
        <v>1052</v>
      </c>
      <c r="T272" s="3" t="s">
        <v>17</v>
      </c>
    </row>
    <row r="273" spans="1:20" s="38" customFormat="1" x14ac:dyDescent="0.25">
      <c r="A273" s="216">
        <v>2013</v>
      </c>
      <c r="B273" s="23" t="s">
        <v>280</v>
      </c>
      <c r="C273" s="107" t="s">
        <v>256</v>
      </c>
      <c r="D273" s="40">
        <v>15798</v>
      </c>
      <c r="E273" s="142">
        <v>6</v>
      </c>
      <c r="F273" s="54">
        <v>1180</v>
      </c>
      <c r="G273" s="54">
        <v>1489</v>
      </c>
      <c r="H273" s="16"/>
      <c r="I273" s="70">
        <f t="shared" si="25"/>
        <v>126.18644067796609</v>
      </c>
      <c r="J273" s="54">
        <v>426</v>
      </c>
      <c r="K273" s="16">
        <v>591</v>
      </c>
      <c r="L273" s="16"/>
      <c r="M273" s="70">
        <f t="shared" si="26"/>
        <v>138.73239436619718</v>
      </c>
      <c r="N273" s="152">
        <v>0</v>
      </c>
      <c r="O273" s="152">
        <v>0</v>
      </c>
      <c r="P273" s="130">
        <f t="shared" si="22"/>
        <v>1606</v>
      </c>
      <c r="Q273" s="130">
        <f t="shared" si="23"/>
        <v>2080</v>
      </c>
      <c r="R273" s="71">
        <f t="shared" si="24"/>
        <v>129.51432129514322</v>
      </c>
      <c r="S273" s="9" t="s">
        <v>1052</v>
      </c>
      <c r="T273" s="3" t="s">
        <v>17</v>
      </c>
    </row>
    <row r="274" spans="1:20" s="38" customFormat="1" x14ac:dyDescent="0.25">
      <c r="A274" s="216">
        <v>2013</v>
      </c>
      <c r="B274" s="23" t="s">
        <v>280</v>
      </c>
      <c r="C274" s="107" t="s">
        <v>257</v>
      </c>
      <c r="D274" s="40">
        <v>15804</v>
      </c>
      <c r="E274" s="142">
        <v>6</v>
      </c>
      <c r="F274" s="54">
        <v>2250</v>
      </c>
      <c r="G274" s="54">
        <v>2194</v>
      </c>
      <c r="H274" s="16"/>
      <c r="I274" s="70">
        <f t="shared" si="25"/>
        <v>97.51111111111112</v>
      </c>
      <c r="J274" s="54">
        <v>550</v>
      </c>
      <c r="K274" s="16">
        <v>538</v>
      </c>
      <c r="L274" s="16"/>
      <c r="M274" s="70">
        <f t="shared" si="26"/>
        <v>97.818181818181813</v>
      </c>
      <c r="N274" s="152">
        <v>0</v>
      </c>
      <c r="O274" s="152">
        <v>0</v>
      </c>
      <c r="P274" s="130">
        <f t="shared" si="22"/>
        <v>2800</v>
      </c>
      <c r="Q274" s="130">
        <f t="shared" si="23"/>
        <v>2732</v>
      </c>
      <c r="R274" s="71">
        <f t="shared" si="24"/>
        <v>97.571428571428569</v>
      </c>
      <c r="S274" s="9" t="s">
        <v>1052</v>
      </c>
      <c r="T274" s="3" t="s">
        <v>17</v>
      </c>
    </row>
    <row r="275" spans="1:20" s="38" customFormat="1" x14ac:dyDescent="0.25">
      <c r="A275" s="216">
        <v>2013</v>
      </c>
      <c r="B275" s="23" t="s">
        <v>280</v>
      </c>
      <c r="C275" s="107" t="s">
        <v>258</v>
      </c>
      <c r="D275" s="40">
        <v>15806</v>
      </c>
      <c r="E275" s="142">
        <v>6</v>
      </c>
      <c r="F275" s="54">
        <v>2550</v>
      </c>
      <c r="G275" s="54">
        <v>2745</v>
      </c>
      <c r="H275" s="16"/>
      <c r="I275" s="70">
        <f t="shared" si="25"/>
        <v>107.64705882352941</v>
      </c>
      <c r="J275" s="54">
        <v>830</v>
      </c>
      <c r="K275" s="16">
        <v>894</v>
      </c>
      <c r="L275" s="16"/>
      <c r="M275" s="70">
        <f t="shared" si="26"/>
        <v>107.71084337349397</v>
      </c>
      <c r="N275" s="152">
        <v>0</v>
      </c>
      <c r="O275" s="152">
        <v>0</v>
      </c>
      <c r="P275" s="130">
        <f t="shared" si="22"/>
        <v>3380</v>
      </c>
      <c r="Q275" s="130">
        <f t="shared" si="23"/>
        <v>3639</v>
      </c>
      <c r="R275" s="71">
        <f t="shared" si="24"/>
        <v>107.66272189349112</v>
      </c>
      <c r="S275" s="9" t="s">
        <v>1052</v>
      </c>
      <c r="T275" s="3" t="s">
        <v>17</v>
      </c>
    </row>
    <row r="276" spans="1:20" s="38" customFormat="1" x14ac:dyDescent="0.25">
      <c r="A276" s="216">
        <v>2013</v>
      </c>
      <c r="B276" s="23" t="s">
        <v>280</v>
      </c>
      <c r="C276" s="107" t="s">
        <v>259</v>
      </c>
      <c r="D276" s="40">
        <v>15808</v>
      </c>
      <c r="E276" s="142">
        <v>6</v>
      </c>
      <c r="F276" s="54">
        <v>1030</v>
      </c>
      <c r="G276" s="54">
        <v>955</v>
      </c>
      <c r="H276" s="16"/>
      <c r="I276" s="70">
        <f t="shared" si="25"/>
        <v>92.71844660194175</v>
      </c>
      <c r="J276" s="54">
        <v>250</v>
      </c>
      <c r="K276" s="16">
        <v>198</v>
      </c>
      <c r="L276" s="16"/>
      <c r="M276" s="70">
        <f t="shared" si="26"/>
        <v>79.2</v>
      </c>
      <c r="N276" s="152">
        <v>0</v>
      </c>
      <c r="O276" s="152">
        <v>0</v>
      </c>
      <c r="P276" s="130">
        <f t="shared" si="22"/>
        <v>1280</v>
      </c>
      <c r="Q276" s="130">
        <f t="shared" si="23"/>
        <v>1153</v>
      </c>
      <c r="R276" s="71">
        <f t="shared" si="24"/>
        <v>90.078125</v>
      </c>
      <c r="S276" s="9" t="s">
        <v>1052</v>
      </c>
      <c r="T276" s="3" t="s">
        <v>17</v>
      </c>
    </row>
    <row r="277" spans="1:20" s="38" customFormat="1" x14ac:dyDescent="0.25">
      <c r="A277" s="216">
        <v>2013</v>
      </c>
      <c r="B277" s="23" t="s">
        <v>280</v>
      </c>
      <c r="C277" s="107" t="s">
        <v>260</v>
      </c>
      <c r="D277" s="40">
        <v>15810</v>
      </c>
      <c r="E277" s="142">
        <v>6</v>
      </c>
      <c r="F277" s="54">
        <v>1186</v>
      </c>
      <c r="G277" s="54">
        <v>613</v>
      </c>
      <c r="H277" s="16"/>
      <c r="I277" s="70">
        <f t="shared" si="25"/>
        <v>51.686340640809448</v>
      </c>
      <c r="J277" s="54">
        <v>505</v>
      </c>
      <c r="K277" s="16">
        <v>297</v>
      </c>
      <c r="L277" s="16"/>
      <c r="M277" s="70">
        <f t="shared" si="26"/>
        <v>58.811881188118811</v>
      </c>
      <c r="N277" s="152">
        <v>0</v>
      </c>
      <c r="O277" s="152">
        <v>0</v>
      </c>
      <c r="P277" s="130">
        <f t="shared" si="22"/>
        <v>1691</v>
      </c>
      <c r="Q277" s="130">
        <f t="shared" si="23"/>
        <v>910</v>
      </c>
      <c r="R277" s="71">
        <f t="shared" si="24"/>
        <v>53.814311058545236</v>
      </c>
      <c r="S277" s="9" t="s">
        <v>1052</v>
      </c>
      <c r="T277" s="3" t="s">
        <v>17</v>
      </c>
    </row>
    <row r="278" spans="1:20" s="38" customFormat="1" x14ac:dyDescent="0.25">
      <c r="A278" s="216">
        <v>2013</v>
      </c>
      <c r="B278" s="23" t="s">
        <v>280</v>
      </c>
      <c r="C278" s="107" t="s">
        <v>261</v>
      </c>
      <c r="D278" s="40">
        <v>15814</v>
      </c>
      <c r="E278" s="142">
        <v>6</v>
      </c>
      <c r="F278" s="54">
        <v>1380</v>
      </c>
      <c r="G278" s="54">
        <v>1377</v>
      </c>
      <c r="H278" s="16"/>
      <c r="I278" s="70">
        <f t="shared" si="25"/>
        <v>99.782608695652172</v>
      </c>
      <c r="J278" s="54">
        <v>440</v>
      </c>
      <c r="K278" s="16">
        <v>429</v>
      </c>
      <c r="L278" s="16"/>
      <c r="M278" s="70">
        <f t="shared" si="26"/>
        <v>97.5</v>
      </c>
      <c r="N278" s="152">
        <v>0</v>
      </c>
      <c r="O278" s="152">
        <v>0</v>
      </c>
      <c r="P278" s="130">
        <f t="shared" si="22"/>
        <v>1820</v>
      </c>
      <c r="Q278" s="130">
        <f t="shared" si="23"/>
        <v>1806</v>
      </c>
      <c r="R278" s="71">
        <f t="shared" si="24"/>
        <v>99.230769230769226</v>
      </c>
      <c r="S278" s="9" t="s">
        <v>1052</v>
      </c>
      <c r="T278" s="3" t="s">
        <v>17</v>
      </c>
    </row>
    <row r="279" spans="1:20" s="38" customFormat="1" x14ac:dyDescent="0.25">
      <c r="A279" s="216">
        <v>2013</v>
      </c>
      <c r="B279" s="23" t="s">
        <v>280</v>
      </c>
      <c r="C279" s="107" t="s">
        <v>262</v>
      </c>
      <c r="D279" s="40">
        <v>15816</v>
      </c>
      <c r="E279" s="142">
        <v>6</v>
      </c>
      <c r="F279" s="54">
        <v>1395</v>
      </c>
      <c r="G279" s="54">
        <v>1536</v>
      </c>
      <c r="H279" s="16"/>
      <c r="I279" s="70">
        <f t="shared" si="25"/>
        <v>110.10752688172043</v>
      </c>
      <c r="J279" s="54">
        <v>240</v>
      </c>
      <c r="K279" s="16">
        <v>189</v>
      </c>
      <c r="L279" s="16"/>
      <c r="M279" s="70">
        <f t="shared" si="26"/>
        <v>78.75</v>
      </c>
      <c r="N279" s="152">
        <v>0</v>
      </c>
      <c r="O279" s="152">
        <v>0</v>
      </c>
      <c r="P279" s="130">
        <f t="shared" si="22"/>
        <v>1635</v>
      </c>
      <c r="Q279" s="130">
        <f t="shared" si="23"/>
        <v>1725</v>
      </c>
      <c r="R279" s="71">
        <f t="shared" si="24"/>
        <v>105.50458715596329</v>
      </c>
      <c r="S279" s="9" t="s">
        <v>1052</v>
      </c>
      <c r="T279" s="3" t="s">
        <v>17</v>
      </c>
    </row>
    <row r="280" spans="1:20" s="38" customFormat="1" x14ac:dyDescent="0.25">
      <c r="A280" s="216">
        <v>2013</v>
      </c>
      <c r="B280" s="23" t="s">
        <v>280</v>
      </c>
      <c r="C280" s="107" t="s">
        <v>263</v>
      </c>
      <c r="D280" s="40">
        <v>15820</v>
      </c>
      <c r="E280" s="142">
        <v>6</v>
      </c>
      <c r="F280" s="54">
        <v>596</v>
      </c>
      <c r="G280" s="54">
        <v>720</v>
      </c>
      <c r="H280" s="16"/>
      <c r="I280" s="70">
        <f t="shared" si="25"/>
        <v>120.80536912751678</v>
      </c>
      <c r="J280" s="54">
        <v>184</v>
      </c>
      <c r="K280" s="16">
        <v>245</v>
      </c>
      <c r="L280" s="16"/>
      <c r="M280" s="70">
        <f t="shared" si="26"/>
        <v>133.15217391304347</v>
      </c>
      <c r="N280" s="152">
        <v>0</v>
      </c>
      <c r="O280" s="152">
        <v>0</v>
      </c>
      <c r="P280" s="130">
        <f t="shared" si="22"/>
        <v>780</v>
      </c>
      <c r="Q280" s="130">
        <f t="shared" si="23"/>
        <v>965</v>
      </c>
      <c r="R280" s="71">
        <f t="shared" si="24"/>
        <v>123.71794871794873</v>
      </c>
      <c r="S280" s="9" t="s">
        <v>1052</v>
      </c>
      <c r="T280" s="3" t="s">
        <v>17</v>
      </c>
    </row>
    <row r="281" spans="1:20" s="38" customFormat="1" x14ac:dyDescent="0.25">
      <c r="A281" s="216">
        <v>2013</v>
      </c>
      <c r="B281" s="23" t="s">
        <v>280</v>
      </c>
      <c r="C281" s="107" t="s">
        <v>264</v>
      </c>
      <c r="D281" s="40">
        <v>15822</v>
      </c>
      <c r="E281" s="142">
        <v>6</v>
      </c>
      <c r="F281" s="54">
        <v>840</v>
      </c>
      <c r="G281" s="54">
        <v>899</v>
      </c>
      <c r="H281" s="16"/>
      <c r="I281" s="70">
        <f t="shared" si="25"/>
        <v>107.02380952380952</v>
      </c>
      <c r="J281" s="54">
        <v>208</v>
      </c>
      <c r="K281" s="16">
        <v>176</v>
      </c>
      <c r="L281" s="16"/>
      <c r="M281" s="70">
        <f t="shared" si="26"/>
        <v>84.615384615384613</v>
      </c>
      <c r="N281" s="152">
        <v>0</v>
      </c>
      <c r="O281" s="152">
        <v>0</v>
      </c>
      <c r="P281" s="130">
        <f t="shared" si="22"/>
        <v>1048</v>
      </c>
      <c r="Q281" s="130">
        <f t="shared" si="23"/>
        <v>1075</v>
      </c>
      <c r="R281" s="71">
        <f t="shared" si="24"/>
        <v>102.57633587786259</v>
      </c>
      <c r="S281" s="9" t="s">
        <v>1052</v>
      </c>
      <c r="T281" s="3" t="s">
        <v>17</v>
      </c>
    </row>
    <row r="282" spans="1:20" s="38" customFormat="1" x14ac:dyDescent="0.25">
      <c r="A282" s="216">
        <v>2013</v>
      </c>
      <c r="B282" s="23" t="s">
        <v>280</v>
      </c>
      <c r="C282" s="107" t="s">
        <v>265</v>
      </c>
      <c r="D282" s="40">
        <v>15001</v>
      </c>
      <c r="E282" s="142">
        <v>2</v>
      </c>
      <c r="F282" s="54">
        <v>10332</v>
      </c>
      <c r="G282" s="54">
        <v>7473</v>
      </c>
      <c r="H282" s="16"/>
      <c r="I282" s="70">
        <f t="shared" si="25"/>
        <v>72.328687572590013</v>
      </c>
      <c r="J282" s="54">
        <v>2320</v>
      </c>
      <c r="K282" s="16">
        <v>1413</v>
      </c>
      <c r="L282" s="16"/>
      <c r="M282" s="70">
        <f t="shared" si="26"/>
        <v>60.90517241379311</v>
      </c>
      <c r="N282" s="152">
        <v>0</v>
      </c>
      <c r="O282" s="152">
        <v>0</v>
      </c>
      <c r="P282" s="130">
        <f t="shared" si="22"/>
        <v>12652</v>
      </c>
      <c r="Q282" s="130">
        <f t="shared" si="23"/>
        <v>8886</v>
      </c>
      <c r="R282" s="71">
        <f t="shared" si="24"/>
        <v>70.233955105912102</v>
      </c>
      <c r="S282" s="9" t="s">
        <v>1052</v>
      </c>
      <c r="T282" s="3" t="s">
        <v>17</v>
      </c>
    </row>
    <row r="283" spans="1:20" s="38" customFormat="1" x14ac:dyDescent="0.25">
      <c r="A283" s="216">
        <v>2013</v>
      </c>
      <c r="B283" s="23" t="s">
        <v>280</v>
      </c>
      <c r="C283" s="107" t="s">
        <v>266</v>
      </c>
      <c r="D283" s="40">
        <v>15832</v>
      </c>
      <c r="E283" s="142">
        <v>6</v>
      </c>
      <c r="F283" s="54">
        <v>983</v>
      </c>
      <c r="G283" s="54">
        <v>916</v>
      </c>
      <c r="H283" s="16"/>
      <c r="I283" s="70">
        <f t="shared" si="25"/>
        <v>93.184130213631747</v>
      </c>
      <c r="J283" s="54">
        <v>210</v>
      </c>
      <c r="K283" s="16">
        <v>224</v>
      </c>
      <c r="L283" s="16"/>
      <c r="M283" s="70">
        <f t="shared" si="26"/>
        <v>106.66666666666667</v>
      </c>
      <c r="N283" s="152">
        <v>0</v>
      </c>
      <c r="O283" s="152">
        <v>0</v>
      </c>
      <c r="P283" s="130">
        <f t="shared" si="22"/>
        <v>1193</v>
      </c>
      <c r="Q283" s="130">
        <f t="shared" si="23"/>
        <v>1140</v>
      </c>
      <c r="R283" s="71">
        <f t="shared" si="24"/>
        <v>95.55741827326068</v>
      </c>
      <c r="S283" s="9" t="s">
        <v>1052</v>
      </c>
      <c r="T283" s="3" t="s">
        <v>17</v>
      </c>
    </row>
    <row r="284" spans="1:20" s="38" customFormat="1" x14ac:dyDescent="0.25">
      <c r="A284" s="216">
        <v>2013</v>
      </c>
      <c r="B284" s="23" t="s">
        <v>280</v>
      </c>
      <c r="C284" s="107" t="s">
        <v>267</v>
      </c>
      <c r="D284" s="40">
        <v>15835</v>
      </c>
      <c r="E284" s="142">
        <v>6</v>
      </c>
      <c r="F284" s="54">
        <v>1695</v>
      </c>
      <c r="G284" s="54">
        <v>1714</v>
      </c>
      <c r="H284" s="16"/>
      <c r="I284" s="70">
        <f t="shared" si="25"/>
        <v>101.12094395280235</v>
      </c>
      <c r="J284" s="54">
        <v>541</v>
      </c>
      <c r="K284" s="16">
        <v>543</v>
      </c>
      <c r="L284" s="16"/>
      <c r="M284" s="56">
        <f>(K284+L284)/J284*100</f>
        <v>100.36968576709798</v>
      </c>
      <c r="N284" s="152">
        <v>0</v>
      </c>
      <c r="O284" s="152">
        <v>0</v>
      </c>
      <c r="P284" s="130">
        <f t="shared" si="22"/>
        <v>2236</v>
      </c>
      <c r="Q284" s="130">
        <f t="shared" si="23"/>
        <v>2257</v>
      </c>
      <c r="R284" s="71">
        <f t="shared" si="24"/>
        <v>100.9391771019678</v>
      </c>
      <c r="S284" s="9" t="s">
        <v>1052</v>
      </c>
      <c r="T284" s="3" t="s">
        <v>17</v>
      </c>
    </row>
    <row r="285" spans="1:20" s="38" customFormat="1" x14ac:dyDescent="0.25">
      <c r="A285" s="216">
        <v>2013</v>
      </c>
      <c r="B285" s="23" t="s">
        <v>280</v>
      </c>
      <c r="C285" s="107" t="s">
        <v>268</v>
      </c>
      <c r="D285" s="40">
        <v>15837</v>
      </c>
      <c r="E285" s="142">
        <v>6</v>
      </c>
      <c r="F285" s="54">
        <v>1965</v>
      </c>
      <c r="G285" s="54">
        <v>1849</v>
      </c>
      <c r="H285" s="16"/>
      <c r="I285" s="70">
        <f t="shared" si="25"/>
        <v>94.096692111959285</v>
      </c>
      <c r="J285" s="54">
        <v>415</v>
      </c>
      <c r="K285" s="16">
        <v>523</v>
      </c>
      <c r="L285" s="16"/>
      <c r="M285" s="56">
        <f>(K285+L285)/J285*100</f>
        <v>126.02409638554218</v>
      </c>
      <c r="N285" s="152">
        <v>0</v>
      </c>
      <c r="O285" s="152">
        <v>0</v>
      </c>
      <c r="P285" s="130">
        <f t="shared" si="22"/>
        <v>2380</v>
      </c>
      <c r="Q285" s="130">
        <f t="shared" si="23"/>
        <v>2372</v>
      </c>
      <c r="R285" s="71">
        <f t="shared" si="24"/>
        <v>99.663865546218489</v>
      </c>
      <c r="S285" s="9" t="s">
        <v>1052</v>
      </c>
      <c r="T285" s="3" t="s">
        <v>17</v>
      </c>
    </row>
    <row r="286" spans="1:20" s="38" customFormat="1" x14ac:dyDescent="0.25">
      <c r="A286" s="216">
        <v>2013</v>
      </c>
      <c r="B286" s="23" t="s">
        <v>280</v>
      </c>
      <c r="C286" s="107" t="s">
        <v>269</v>
      </c>
      <c r="D286" s="40">
        <v>15839</v>
      </c>
      <c r="E286" s="142">
        <v>6</v>
      </c>
      <c r="F286" s="54">
        <v>600</v>
      </c>
      <c r="G286" s="54">
        <v>601</v>
      </c>
      <c r="H286" s="16"/>
      <c r="I286" s="70">
        <f t="shared" si="25"/>
        <v>100.16666666666667</v>
      </c>
      <c r="J286" s="54">
        <v>265</v>
      </c>
      <c r="K286" s="16">
        <v>254</v>
      </c>
      <c r="L286" s="16"/>
      <c r="M286" s="70">
        <f>K286/J286*100</f>
        <v>95.84905660377359</v>
      </c>
      <c r="N286" s="152">
        <v>0</v>
      </c>
      <c r="O286" s="152">
        <v>0</v>
      </c>
      <c r="P286" s="130">
        <f t="shared" si="22"/>
        <v>865</v>
      </c>
      <c r="Q286" s="130">
        <f t="shared" si="23"/>
        <v>855</v>
      </c>
      <c r="R286" s="71">
        <f t="shared" si="24"/>
        <v>98.843930635838149</v>
      </c>
      <c r="S286" s="9" t="s">
        <v>1052</v>
      </c>
      <c r="T286" s="3" t="s">
        <v>17</v>
      </c>
    </row>
    <row r="287" spans="1:20" s="38" customFormat="1" x14ac:dyDescent="0.25">
      <c r="A287" s="216">
        <v>2013</v>
      </c>
      <c r="B287" s="23" t="s">
        <v>280</v>
      </c>
      <c r="C287" s="107" t="s">
        <v>270</v>
      </c>
      <c r="D287" s="40">
        <v>15842</v>
      </c>
      <c r="E287" s="142">
        <v>6</v>
      </c>
      <c r="F287" s="54">
        <v>2188</v>
      </c>
      <c r="G287" s="54">
        <v>2270</v>
      </c>
      <c r="H287" s="16"/>
      <c r="I287" s="70">
        <f t="shared" si="25"/>
        <v>103.74771480804388</v>
      </c>
      <c r="J287" s="54">
        <v>741</v>
      </c>
      <c r="K287" s="16">
        <v>713</v>
      </c>
      <c r="L287" s="16"/>
      <c r="M287" s="56">
        <f>(K287+L287)/J287*100</f>
        <v>96.221322537112002</v>
      </c>
      <c r="N287" s="152">
        <v>0</v>
      </c>
      <c r="O287" s="152">
        <v>0</v>
      </c>
      <c r="P287" s="130">
        <f t="shared" si="22"/>
        <v>2929</v>
      </c>
      <c r="Q287" s="130">
        <f t="shared" si="23"/>
        <v>2983</v>
      </c>
      <c r="R287" s="71">
        <f t="shared" si="24"/>
        <v>101.84363263912599</v>
      </c>
      <c r="S287" s="9" t="s">
        <v>1052</v>
      </c>
      <c r="T287" s="3" t="s">
        <v>17</v>
      </c>
    </row>
    <row r="288" spans="1:20" s="38" customFormat="1" x14ac:dyDescent="0.25">
      <c r="A288" s="216">
        <v>2013</v>
      </c>
      <c r="B288" s="23" t="s">
        <v>280</v>
      </c>
      <c r="C288" s="107" t="s">
        <v>271</v>
      </c>
      <c r="D288" s="40">
        <v>15861</v>
      </c>
      <c r="E288" s="142">
        <v>6</v>
      </c>
      <c r="F288" s="54">
        <v>3100</v>
      </c>
      <c r="G288" s="54">
        <v>3148</v>
      </c>
      <c r="H288" s="16"/>
      <c r="I288" s="70">
        <f t="shared" si="25"/>
        <v>101.54838709677418</v>
      </c>
      <c r="J288" s="54">
        <v>770</v>
      </c>
      <c r="K288" s="16">
        <v>652</v>
      </c>
      <c r="L288" s="16"/>
      <c r="M288" s="71">
        <f>(K288/J288)*100</f>
        <v>84.675324675324674</v>
      </c>
      <c r="N288" s="152">
        <v>0</v>
      </c>
      <c r="O288" s="152">
        <v>0</v>
      </c>
      <c r="P288" s="130">
        <f t="shared" si="22"/>
        <v>3870</v>
      </c>
      <c r="Q288" s="130">
        <f t="shared" si="23"/>
        <v>3800</v>
      </c>
      <c r="R288" s="71">
        <f t="shared" si="24"/>
        <v>98.191214470284237</v>
      </c>
      <c r="S288" s="9" t="s">
        <v>1052</v>
      </c>
      <c r="T288" s="3" t="s">
        <v>17</v>
      </c>
    </row>
    <row r="289" spans="1:20" s="38" customFormat="1" x14ac:dyDescent="0.25">
      <c r="A289" s="216">
        <v>2013</v>
      </c>
      <c r="B289" s="23" t="s">
        <v>280</v>
      </c>
      <c r="C289" s="107" t="s">
        <v>272</v>
      </c>
      <c r="D289" s="40">
        <v>15407</v>
      </c>
      <c r="E289" s="142">
        <v>6</v>
      </c>
      <c r="F289" s="54">
        <v>2425</v>
      </c>
      <c r="G289" s="54">
        <v>2515</v>
      </c>
      <c r="H289" s="16"/>
      <c r="I289" s="70">
        <f t="shared" si="25"/>
        <v>103.71134020618558</v>
      </c>
      <c r="J289" s="54">
        <v>590</v>
      </c>
      <c r="K289" s="16">
        <v>685</v>
      </c>
      <c r="L289" s="16"/>
      <c r="M289" s="70">
        <f>K289/J289*100</f>
        <v>116.10169491525424</v>
      </c>
      <c r="N289" s="152">
        <v>0</v>
      </c>
      <c r="O289" s="152">
        <v>0</v>
      </c>
      <c r="P289" s="130">
        <f t="shared" si="22"/>
        <v>3015</v>
      </c>
      <c r="Q289" s="130">
        <f t="shared" si="23"/>
        <v>3200</v>
      </c>
      <c r="R289" s="71">
        <f t="shared" si="24"/>
        <v>106.13598673300166</v>
      </c>
      <c r="S289" s="9" t="s">
        <v>1052</v>
      </c>
      <c r="T289" s="3" t="s">
        <v>17</v>
      </c>
    </row>
    <row r="290" spans="1:20" s="38" customFormat="1" x14ac:dyDescent="0.25">
      <c r="A290" s="216">
        <v>2013</v>
      </c>
      <c r="B290" s="23" t="s">
        <v>280</v>
      </c>
      <c r="C290" s="107" t="s">
        <v>273</v>
      </c>
      <c r="D290" s="40">
        <v>15879</v>
      </c>
      <c r="E290" s="142">
        <v>6</v>
      </c>
      <c r="F290" s="54">
        <v>1085</v>
      </c>
      <c r="G290" s="54">
        <v>1042</v>
      </c>
      <c r="H290" s="16"/>
      <c r="I290" s="70">
        <f t="shared" si="25"/>
        <v>96.036866359447004</v>
      </c>
      <c r="J290" s="54">
        <v>470</v>
      </c>
      <c r="K290" s="16">
        <v>356</v>
      </c>
      <c r="L290" s="16"/>
      <c r="M290" s="70">
        <f>K290/J290*100</f>
        <v>75.744680851063833</v>
      </c>
      <c r="N290" s="152">
        <v>0</v>
      </c>
      <c r="O290" s="152">
        <v>0</v>
      </c>
      <c r="P290" s="130">
        <f t="shared" si="22"/>
        <v>1555</v>
      </c>
      <c r="Q290" s="130">
        <f t="shared" si="23"/>
        <v>1398</v>
      </c>
      <c r="R290" s="71">
        <f t="shared" si="24"/>
        <v>89.903536977491967</v>
      </c>
      <c r="S290" s="9" t="s">
        <v>1052</v>
      </c>
      <c r="T290" s="3" t="s">
        <v>17</v>
      </c>
    </row>
    <row r="291" spans="1:20" s="38" customFormat="1" x14ac:dyDescent="0.25">
      <c r="A291" s="216">
        <v>2013</v>
      </c>
      <c r="B291" s="23" t="s">
        <v>280</v>
      </c>
      <c r="C291" s="107" t="s">
        <v>274</v>
      </c>
      <c r="D291" s="40">
        <v>15897</v>
      </c>
      <c r="E291" s="142">
        <v>6</v>
      </c>
      <c r="F291" s="54">
        <v>1850</v>
      </c>
      <c r="G291" s="54">
        <v>1856</v>
      </c>
      <c r="H291" s="16"/>
      <c r="I291" s="70">
        <f t="shared" si="25"/>
        <v>100.32432432432432</v>
      </c>
      <c r="J291" s="54">
        <v>785</v>
      </c>
      <c r="K291" s="16">
        <v>777</v>
      </c>
      <c r="L291" s="16"/>
      <c r="M291" s="70">
        <f>K291/J291*100</f>
        <v>98.980891719745216</v>
      </c>
      <c r="N291" s="152">
        <v>0</v>
      </c>
      <c r="O291" s="152">
        <v>0</v>
      </c>
      <c r="P291" s="130">
        <f t="shared" si="22"/>
        <v>2635</v>
      </c>
      <c r="Q291" s="130">
        <f t="shared" si="23"/>
        <v>2633</v>
      </c>
      <c r="R291" s="71">
        <f t="shared" si="24"/>
        <v>99.924098671726753</v>
      </c>
      <c r="S291" s="9" t="s">
        <v>1052</v>
      </c>
      <c r="T291" s="3" t="s">
        <v>17</v>
      </c>
    </row>
    <row r="292" spans="1:20" x14ac:dyDescent="0.25">
      <c r="A292" s="216">
        <v>2013</v>
      </c>
      <c r="B292" s="24" t="s">
        <v>281</v>
      </c>
      <c r="C292" s="24" t="s">
        <v>282</v>
      </c>
      <c r="D292" s="40">
        <v>76109</v>
      </c>
      <c r="E292" s="145">
        <v>1</v>
      </c>
      <c r="F292" s="57">
        <v>25362</v>
      </c>
      <c r="G292" s="51">
        <v>10552</v>
      </c>
      <c r="H292" s="51">
        <v>4555</v>
      </c>
      <c r="I292" s="56">
        <f>((G292+H292)/F292)*100</f>
        <v>59.565491680466842</v>
      </c>
      <c r="J292" s="58">
        <v>14576</v>
      </c>
      <c r="K292" s="51">
        <v>8293</v>
      </c>
      <c r="L292" s="51">
        <v>3694</v>
      </c>
      <c r="M292" s="56">
        <f>((L292+K292)/J292)*100</f>
        <v>82.237925356750821</v>
      </c>
      <c r="N292" s="151">
        <v>0</v>
      </c>
      <c r="O292" s="151">
        <v>0</v>
      </c>
      <c r="P292" s="130">
        <f t="shared" si="22"/>
        <v>39938</v>
      </c>
      <c r="Q292" s="130">
        <f t="shared" si="23"/>
        <v>27094</v>
      </c>
      <c r="R292" s="71">
        <f t="shared" si="24"/>
        <v>67.840152235965746</v>
      </c>
      <c r="S292" s="9" t="s">
        <v>284</v>
      </c>
      <c r="T292" s="167"/>
    </row>
    <row r="293" spans="1:20" x14ac:dyDescent="0.25">
      <c r="A293" s="216">
        <v>2013</v>
      </c>
      <c r="B293" s="23" t="s">
        <v>112</v>
      </c>
      <c r="C293" s="8" t="s">
        <v>434</v>
      </c>
      <c r="D293" s="40">
        <v>17013</v>
      </c>
      <c r="E293" s="142">
        <v>6</v>
      </c>
      <c r="F293" s="57">
        <v>2450</v>
      </c>
      <c r="G293" s="51">
        <v>2202</v>
      </c>
      <c r="H293" s="68"/>
      <c r="I293" s="56">
        <f t="shared" ref="I293:I335" si="27">(G293/F293)*100</f>
        <v>89.877551020408163</v>
      </c>
      <c r="J293" s="58">
        <v>995</v>
      </c>
      <c r="K293" s="51">
        <v>893</v>
      </c>
      <c r="L293" s="60"/>
      <c r="M293" s="56">
        <f t="shared" ref="M293:M335" si="28">(K293/J293)*100</f>
        <v>89.748743718592962</v>
      </c>
      <c r="N293" s="151">
        <v>0</v>
      </c>
      <c r="O293" s="151">
        <v>0</v>
      </c>
      <c r="P293" s="130">
        <f t="shared" ref="P293:P335" si="29">F293+J293</f>
        <v>3445</v>
      </c>
      <c r="Q293" s="130">
        <f t="shared" ref="Q293:Q335" si="30">G293+H293+K293+L293</f>
        <v>3095</v>
      </c>
      <c r="R293" s="71">
        <f t="shared" ref="R293:R335" si="31">Q293/P293*100</f>
        <v>89.840348330914367</v>
      </c>
      <c r="S293" s="8" t="s">
        <v>458</v>
      </c>
      <c r="T293" s="3" t="s">
        <v>17</v>
      </c>
    </row>
    <row r="294" spans="1:20" x14ac:dyDescent="0.25">
      <c r="A294" s="216">
        <v>2013</v>
      </c>
      <c r="B294" s="23" t="s">
        <v>112</v>
      </c>
      <c r="C294" s="8" t="s">
        <v>435</v>
      </c>
      <c r="D294" s="40">
        <v>17042</v>
      </c>
      <c r="E294" s="142">
        <v>6</v>
      </c>
      <c r="F294" s="57">
        <v>2938</v>
      </c>
      <c r="G294" s="51">
        <v>3000</v>
      </c>
      <c r="H294" s="68"/>
      <c r="I294" s="56">
        <f t="shared" si="27"/>
        <v>102.11027910142954</v>
      </c>
      <c r="J294" s="58">
        <v>1120</v>
      </c>
      <c r="K294" s="51">
        <v>1141</v>
      </c>
      <c r="L294" s="60"/>
      <c r="M294" s="56">
        <f t="shared" si="28"/>
        <v>101.875</v>
      </c>
      <c r="N294" s="151">
        <v>0</v>
      </c>
      <c r="O294" s="151">
        <v>0</v>
      </c>
      <c r="P294" s="130">
        <f t="shared" si="29"/>
        <v>4058</v>
      </c>
      <c r="Q294" s="130">
        <f t="shared" si="30"/>
        <v>4141</v>
      </c>
      <c r="R294" s="71">
        <f t="shared" si="31"/>
        <v>102.04534253326763</v>
      </c>
      <c r="S294" s="8" t="s">
        <v>458</v>
      </c>
      <c r="T294" s="3" t="s">
        <v>17</v>
      </c>
    </row>
    <row r="295" spans="1:20" x14ac:dyDescent="0.25">
      <c r="A295" s="216">
        <v>2013</v>
      </c>
      <c r="B295" s="23" t="s">
        <v>112</v>
      </c>
      <c r="C295" s="8" t="s">
        <v>436</v>
      </c>
      <c r="D295" s="40">
        <v>17050</v>
      </c>
      <c r="E295" s="142">
        <v>6</v>
      </c>
      <c r="F295" s="57">
        <v>1700</v>
      </c>
      <c r="G295" s="51">
        <v>1637</v>
      </c>
      <c r="H295" s="68"/>
      <c r="I295" s="56">
        <f t="shared" si="27"/>
        <v>96.294117647058812</v>
      </c>
      <c r="J295" s="58">
        <v>660</v>
      </c>
      <c r="K295" s="51">
        <v>608</v>
      </c>
      <c r="L295" s="60"/>
      <c r="M295" s="56">
        <f t="shared" si="28"/>
        <v>92.121212121212125</v>
      </c>
      <c r="N295" s="151">
        <v>0</v>
      </c>
      <c r="O295" s="151">
        <v>0</v>
      </c>
      <c r="P295" s="130">
        <f t="shared" si="29"/>
        <v>2360</v>
      </c>
      <c r="Q295" s="130">
        <f t="shared" si="30"/>
        <v>2245</v>
      </c>
      <c r="R295" s="71">
        <f t="shared" si="31"/>
        <v>95.127118644067792</v>
      </c>
      <c r="S295" s="8" t="s">
        <v>458</v>
      </c>
      <c r="T295" s="3" t="s">
        <v>17</v>
      </c>
    </row>
    <row r="296" spans="1:20" x14ac:dyDescent="0.25">
      <c r="A296" s="216">
        <v>2013</v>
      </c>
      <c r="B296" s="23" t="s">
        <v>112</v>
      </c>
      <c r="C296" s="8" t="s">
        <v>437</v>
      </c>
      <c r="D296" s="40">
        <v>17088</v>
      </c>
      <c r="E296" s="142">
        <v>6</v>
      </c>
      <c r="F296" s="57">
        <v>700</v>
      </c>
      <c r="G296" s="51">
        <v>572</v>
      </c>
      <c r="H296" s="68"/>
      <c r="I296" s="56">
        <f t="shared" si="27"/>
        <v>81.714285714285722</v>
      </c>
      <c r="J296" s="58">
        <v>280</v>
      </c>
      <c r="K296" s="51">
        <v>307</v>
      </c>
      <c r="L296" s="60"/>
      <c r="M296" s="56">
        <f t="shared" si="28"/>
        <v>109.64285714285715</v>
      </c>
      <c r="N296" s="151">
        <v>0</v>
      </c>
      <c r="O296" s="151">
        <v>0</v>
      </c>
      <c r="P296" s="130">
        <f t="shared" si="29"/>
        <v>980</v>
      </c>
      <c r="Q296" s="130">
        <f t="shared" si="30"/>
        <v>879</v>
      </c>
      <c r="R296" s="71">
        <f t="shared" si="31"/>
        <v>89.693877551020407</v>
      </c>
      <c r="S296" s="8" t="s">
        <v>458</v>
      </c>
      <c r="T296" s="3" t="s">
        <v>17</v>
      </c>
    </row>
    <row r="297" spans="1:20" x14ac:dyDescent="0.25">
      <c r="A297" s="216">
        <v>2013</v>
      </c>
      <c r="B297" s="23" t="s">
        <v>112</v>
      </c>
      <c r="C297" s="8" t="s">
        <v>438</v>
      </c>
      <c r="D297" s="40">
        <v>17174</v>
      </c>
      <c r="E297" s="142">
        <v>5</v>
      </c>
      <c r="F297" s="57">
        <v>3400</v>
      </c>
      <c r="G297" s="51">
        <v>3036</v>
      </c>
      <c r="H297" s="68"/>
      <c r="I297" s="56">
        <f t="shared" si="27"/>
        <v>89.294117647058826</v>
      </c>
      <c r="J297" s="58">
        <v>900</v>
      </c>
      <c r="K297" s="51">
        <v>898</v>
      </c>
      <c r="L297" s="60"/>
      <c r="M297" s="56">
        <f t="shared" si="28"/>
        <v>99.777777777777771</v>
      </c>
      <c r="N297" s="151">
        <v>0</v>
      </c>
      <c r="O297" s="151">
        <v>0</v>
      </c>
      <c r="P297" s="130">
        <f t="shared" si="29"/>
        <v>4300</v>
      </c>
      <c r="Q297" s="130">
        <f t="shared" si="30"/>
        <v>3934</v>
      </c>
      <c r="R297" s="71">
        <f t="shared" si="31"/>
        <v>91.488372093023258</v>
      </c>
      <c r="S297" s="8" t="s">
        <v>458</v>
      </c>
      <c r="T297" s="3" t="s">
        <v>17</v>
      </c>
    </row>
    <row r="298" spans="1:20" x14ac:dyDescent="0.25">
      <c r="A298" s="216">
        <v>2013</v>
      </c>
      <c r="B298" s="23" t="s">
        <v>112</v>
      </c>
      <c r="C298" s="8" t="s">
        <v>439</v>
      </c>
      <c r="D298" s="40">
        <v>17272</v>
      </c>
      <c r="E298" s="142">
        <v>6</v>
      </c>
      <c r="F298" s="57">
        <v>1700</v>
      </c>
      <c r="G298" s="51">
        <v>1469</v>
      </c>
      <c r="H298" s="68"/>
      <c r="I298" s="56">
        <f t="shared" si="27"/>
        <v>86.411764705882348</v>
      </c>
      <c r="J298" s="58">
        <v>615</v>
      </c>
      <c r="K298" s="51">
        <v>913</v>
      </c>
      <c r="L298" s="60"/>
      <c r="M298" s="56">
        <f t="shared" si="28"/>
        <v>148.45528455284554</v>
      </c>
      <c r="N298" s="151">
        <v>0</v>
      </c>
      <c r="O298" s="151">
        <v>0</v>
      </c>
      <c r="P298" s="130">
        <f t="shared" si="29"/>
        <v>2315</v>
      </c>
      <c r="Q298" s="130">
        <f t="shared" si="30"/>
        <v>2382</v>
      </c>
      <c r="R298" s="71">
        <f t="shared" si="31"/>
        <v>102.89416846652269</v>
      </c>
      <c r="S298" s="8" t="s">
        <v>458</v>
      </c>
      <c r="T298" s="3" t="s">
        <v>17</v>
      </c>
    </row>
    <row r="299" spans="1:20" x14ac:dyDescent="0.25">
      <c r="A299" s="216">
        <v>2013</v>
      </c>
      <c r="B299" s="23" t="s">
        <v>112</v>
      </c>
      <c r="C299" s="8" t="s">
        <v>440</v>
      </c>
      <c r="D299" s="40">
        <v>17380</v>
      </c>
      <c r="E299" s="142">
        <v>5</v>
      </c>
      <c r="F299" s="57">
        <v>3400</v>
      </c>
      <c r="G299" s="51">
        <v>2495</v>
      </c>
      <c r="H299" s="68"/>
      <c r="I299" s="56">
        <f t="shared" si="27"/>
        <v>73.382352941176464</v>
      </c>
      <c r="J299" s="58">
        <v>1450</v>
      </c>
      <c r="K299" s="51">
        <v>1084</v>
      </c>
      <c r="L299" s="60"/>
      <c r="M299" s="56">
        <f t="shared" si="28"/>
        <v>74.758620689655174</v>
      </c>
      <c r="N299" s="151">
        <v>0</v>
      </c>
      <c r="O299" s="151">
        <v>0</v>
      </c>
      <c r="P299" s="130">
        <f t="shared" si="29"/>
        <v>4850</v>
      </c>
      <c r="Q299" s="130">
        <f t="shared" si="30"/>
        <v>3579</v>
      </c>
      <c r="R299" s="71">
        <f t="shared" si="31"/>
        <v>73.793814432989691</v>
      </c>
      <c r="S299" s="8" t="s">
        <v>458</v>
      </c>
      <c r="T299" s="3" t="s">
        <v>17</v>
      </c>
    </row>
    <row r="300" spans="1:20" x14ac:dyDescent="0.25">
      <c r="A300" s="216">
        <v>2013</v>
      </c>
      <c r="B300" s="23" t="s">
        <v>112</v>
      </c>
      <c r="C300" s="8" t="s">
        <v>441</v>
      </c>
      <c r="D300" s="40">
        <v>17388</v>
      </c>
      <c r="E300" s="142">
        <v>6</v>
      </c>
      <c r="F300" s="57">
        <v>1000</v>
      </c>
      <c r="G300" s="51">
        <v>796</v>
      </c>
      <c r="H300" s="68"/>
      <c r="I300" s="56">
        <f t="shared" si="27"/>
        <v>79.600000000000009</v>
      </c>
      <c r="J300" s="58">
        <v>290</v>
      </c>
      <c r="K300" s="51">
        <v>235</v>
      </c>
      <c r="L300" s="60"/>
      <c r="M300" s="56">
        <f t="shared" si="28"/>
        <v>81.034482758620683</v>
      </c>
      <c r="N300" s="151">
        <v>0</v>
      </c>
      <c r="O300" s="151">
        <v>0</v>
      </c>
      <c r="P300" s="130">
        <f t="shared" si="29"/>
        <v>1290</v>
      </c>
      <c r="Q300" s="130">
        <f t="shared" si="30"/>
        <v>1031</v>
      </c>
      <c r="R300" s="71">
        <f t="shared" si="31"/>
        <v>79.922480620155028</v>
      </c>
      <c r="S300" s="8" t="s">
        <v>458</v>
      </c>
      <c r="T300" s="3" t="s">
        <v>17</v>
      </c>
    </row>
    <row r="301" spans="1:20" x14ac:dyDescent="0.25">
      <c r="A301" s="216">
        <v>2013</v>
      </c>
      <c r="B301" s="23" t="s">
        <v>112</v>
      </c>
      <c r="C301" s="8" t="s">
        <v>442</v>
      </c>
      <c r="D301" s="40">
        <v>17001</v>
      </c>
      <c r="E301" s="142">
        <v>1</v>
      </c>
      <c r="F301" s="57">
        <v>18000</v>
      </c>
      <c r="G301" s="51">
        <v>16522</v>
      </c>
      <c r="H301" s="68"/>
      <c r="I301" s="56">
        <f t="shared" si="27"/>
        <v>91.788888888888891</v>
      </c>
      <c r="J301" s="58">
        <v>4000</v>
      </c>
      <c r="K301" s="51">
        <v>4899</v>
      </c>
      <c r="L301" s="60"/>
      <c r="M301" s="56">
        <f t="shared" si="28"/>
        <v>122.47499999999999</v>
      </c>
      <c r="N301" s="151">
        <v>0</v>
      </c>
      <c r="O301" s="151">
        <v>0</v>
      </c>
      <c r="P301" s="130">
        <f t="shared" si="29"/>
        <v>22000</v>
      </c>
      <c r="Q301" s="130">
        <f t="shared" si="30"/>
        <v>21421</v>
      </c>
      <c r="R301" s="71">
        <f t="shared" si="31"/>
        <v>97.368181818181824</v>
      </c>
      <c r="S301" s="8" t="s">
        <v>458</v>
      </c>
      <c r="T301" s="3" t="s">
        <v>17</v>
      </c>
    </row>
    <row r="302" spans="1:20" x14ac:dyDescent="0.25">
      <c r="A302" s="216">
        <v>2013</v>
      </c>
      <c r="B302" s="23" t="s">
        <v>112</v>
      </c>
      <c r="C302" s="8" t="s">
        <v>443</v>
      </c>
      <c r="D302" s="40">
        <v>17433</v>
      </c>
      <c r="E302" s="142">
        <v>6</v>
      </c>
      <c r="F302" s="57">
        <v>1450</v>
      </c>
      <c r="G302" s="51">
        <v>1331</v>
      </c>
      <c r="H302" s="68"/>
      <c r="I302" s="56">
        <f t="shared" si="27"/>
        <v>91.793103448275858</v>
      </c>
      <c r="J302" s="58">
        <v>490</v>
      </c>
      <c r="K302" s="51">
        <v>413</v>
      </c>
      <c r="L302" s="60"/>
      <c r="M302" s="56">
        <f t="shared" si="28"/>
        <v>84.285714285714292</v>
      </c>
      <c r="N302" s="151">
        <v>0</v>
      </c>
      <c r="O302" s="151">
        <v>0</v>
      </c>
      <c r="P302" s="130">
        <f t="shared" si="29"/>
        <v>1940</v>
      </c>
      <c r="Q302" s="130">
        <f t="shared" si="30"/>
        <v>1744</v>
      </c>
      <c r="R302" s="71">
        <f t="shared" si="31"/>
        <v>89.896907216494853</v>
      </c>
      <c r="S302" s="8" t="s">
        <v>458</v>
      </c>
      <c r="T302" s="3" t="s">
        <v>17</v>
      </c>
    </row>
    <row r="303" spans="1:20" x14ac:dyDescent="0.25">
      <c r="A303" s="216">
        <v>2013</v>
      </c>
      <c r="B303" s="23" t="s">
        <v>112</v>
      </c>
      <c r="C303" s="8" t="s">
        <v>444</v>
      </c>
      <c r="D303" s="40">
        <v>17442</v>
      </c>
      <c r="E303" s="142">
        <v>6</v>
      </c>
      <c r="F303" s="57">
        <v>600</v>
      </c>
      <c r="G303" s="51">
        <v>546</v>
      </c>
      <c r="H303" s="68"/>
      <c r="I303" s="56">
        <f t="shared" si="27"/>
        <v>91</v>
      </c>
      <c r="J303" s="58">
        <v>180</v>
      </c>
      <c r="K303" s="51">
        <v>234</v>
      </c>
      <c r="L303" s="60"/>
      <c r="M303" s="56">
        <f t="shared" si="28"/>
        <v>130</v>
      </c>
      <c r="N303" s="151">
        <v>0</v>
      </c>
      <c r="O303" s="151">
        <v>0</v>
      </c>
      <c r="P303" s="130">
        <f t="shared" si="29"/>
        <v>780</v>
      </c>
      <c r="Q303" s="130">
        <f t="shared" si="30"/>
        <v>780</v>
      </c>
      <c r="R303" s="71">
        <f t="shared" si="31"/>
        <v>100</v>
      </c>
      <c r="S303" s="8" t="s">
        <v>458</v>
      </c>
      <c r="T303" s="3" t="s">
        <v>17</v>
      </c>
    </row>
    <row r="304" spans="1:20" x14ac:dyDescent="0.25">
      <c r="A304" s="216">
        <v>2013</v>
      </c>
      <c r="B304" s="23" t="s">
        <v>112</v>
      </c>
      <c r="C304" s="8" t="s">
        <v>445</v>
      </c>
      <c r="D304" s="40">
        <v>17444</v>
      </c>
      <c r="E304" s="142">
        <v>6</v>
      </c>
      <c r="F304" s="57">
        <v>1312</v>
      </c>
      <c r="G304" s="51">
        <v>1304</v>
      </c>
      <c r="H304" s="68"/>
      <c r="I304" s="56">
        <f t="shared" si="27"/>
        <v>99.390243902439025</v>
      </c>
      <c r="J304" s="58">
        <v>420</v>
      </c>
      <c r="K304" s="51">
        <v>451</v>
      </c>
      <c r="L304" s="60"/>
      <c r="M304" s="56">
        <f t="shared" si="28"/>
        <v>107.38095238095238</v>
      </c>
      <c r="N304" s="151">
        <v>0</v>
      </c>
      <c r="O304" s="151">
        <v>0</v>
      </c>
      <c r="P304" s="130">
        <f t="shared" si="29"/>
        <v>1732</v>
      </c>
      <c r="Q304" s="130">
        <f t="shared" si="30"/>
        <v>1755</v>
      </c>
      <c r="R304" s="71">
        <f t="shared" si="31"/>
        <v>101.32794457274828</v>
      </c>
      <c r="S304" s="8" t="s">
        <v>458</v>
      </c>
      <c r="T304" s="3" t="s">
        <v>17</v>
      </c>
    </row>
    <row r="305" spans="1:20" x14ac:dyDescent="0.25">
      <c r="A305" s="216">
        <v>2013</v>
      </c>
      <c r="B305" s="23" t="s">
        <v>112</v>
      </c>
      <c r="C305" s="8" t="s">
        <v>446</v>
      </c>
      <c r="D305" s="40">
        <v>17446</v>
      </c>
      <c r="E305" s="142">
        <v>6</v>
      </c>
      <c r="F305" s="57">
        <v>375</v>
      </c>
      <c r="G305" s="51">
        <v>374</v>
      </c>
      <c r="H305" s="68"/>
      <c r="I305" s="56">
        <f t="shared" si="27"/>
        <v>99.733333333333334</v>
      </c>
      <c r="J305" s="58">
        <v>100</v>
      </c>
      <c r="K305" s="51">
        <v>107</v>
      </c>
      <c r="L305" s="60"/>
      <c r="M305" s="56">
        <f t="shared" si="28"/>
        <v>107</v>
      </c>
      <c r="N305" s="151">
        <v>0</v>
      </c>
      <c r="O305" s="151">
        <v>0</v>
      </c>
      <c r="P305" s="130">
        <f t="shared" si="29"/>
        <v>475</v>
      </c>
      <c r="Q305" s="130">
        <f t="shared" si="30"/>
        <v>481</v>
      </c>
      <c r="R305" s="71">
        <f t="shared" si="31"/>
        <v>101.26315789473684</v>
      </c>
      <c r="S305" s="8" t="s">
        <v>458</v>
      </c>
      <c r="T305" s="3" t="s">
        <v>17</v>
      </c>
    </row>
    <row r="306" spans="1:20" x14ac:dyDescent="0.25">
      <c r="A306" s="216">
        <v>2013</v>
      </c>
      <c r="B306" s="23" t="s">
        <v>112</v>
      </c>
      <c r="C306" s="8" t="s">
        <v>447</v>
      </c>
      <c r="D306" s="40">
        <v>17486</v>
      </c>
      <c r="E306" s="142">
        <v>6</v>
      </c>
      <c r="F306" s="57">
        <v>2150</v>
      </c>
      <c r="G306" s="51">
        <v>2134</v>
      </c>
      <c r="H306" s="68"/>
      <c r="I306" s="56">
        <f t="shared" si="27"/>
        <v>99.255813953488371</v>
      </c>
      <c r="J306" s="58">
        <v>800</v>
      </c>
      <c r="K306" s="51">
        <v>722</v>
      </c>
      <c r="L306" s="60"/>
      <c r="M306" s="56">
        <f t="shared" si="28"/>
        <v>90.25</v>
      </c>
      <c r="N306" s="151">
        <v>0</v>
      </c>
      <c r="O306" s="151">
        <v>0</v>
      </c>
      <c r="P306" s="130">
        <f t="shared" si="29"/>
        <v>2950</v>
      </c>
      <c r="Q306" s="130">
        <f t="shared" si="30"/>
        <v>2856</v>
      </c>
      <c r="R306" s="71">
        <f t="shared" si="31"/>
        <v>96.813559322033896</v>
      </c>
      <c r="S306" s="8" t="s">
        <v>458</v>
      </c>
      <c r="T306" s="3" t="s">
        <v>17</v>
      </c>
    </row>
    <row r="307" spans="1:20" x14ac:dyDescent="0.25">
      <c r="A307" s="216">
        <v>2013</v>
      </c>
      <c r="B307" s="23" t="s">
        <v>112</v>
      </c>
      <c r="C307" s="61" t="s">
        <v>448</v>
      </c>
      <c r="D307" s="40">
        <v>17495</v>
      </c>
      <c r="E307" s="142">
        <v>6</v>
      </c>
      <c r="F307" s="57">
        <v>490</v>
      </c>
      <c r="G307" s="51">
        <v>375</v>
      </c>
      <c r="H307" s="68"/>
      <c r="I307" s="56">
        <f t="shared" si="27"/>
        <v>76.530612244897952</v>
      </c>
      <c r="J307" s="58">
        <v>160</v>
      </c>
      <c r="K307" s="51">
        <v>157</v>
      </c>
      <c r="L307" s="60"/>
      <c r="M307" s="56">
        <f t="shared" si="28"/>
        <v>98.125</v>
      </c>
      <c r="N307" s="151">
        <v>0</v>
      </c>
      <c r="O307" s="151">
        <v>0</v>
      </c>
      <c r="P307" s="130">
        <f t="shared" si="29"/>
        <v>650</v>
      </c>
      <c r="Q307" s="130">
        <f t="shared" si="30"/>
        <v>532</v>
      </c>
      <c r="R307" s="71">
        <f t="shared" si="31"/>
        <v>81.84615384615384</v>
      </c>
      <c r="S307" s="8" t="s">
        <v>458</v>
      </c>
      <c r="T307" s="3" t="s">
        <v>17</v>
      </c>
    </row>
    <row r="308" spans="1:20" x14ac:dyDescent="0.25">
      <c r="A308" s="216">
        <v>2013</v>
      </c>
      <c r="B308" s="23" t="s">
        <v>112</v>
      </c>
      <c r="C308" s="8" t="s">
        <v>449</v>
      </c>
      <c r="D308" s="40">
        <v>17513</v>
      </c>
      <c r="E308" s="142">
        <v>6</v>
      </c>
      <c r="F308" s="57">
        <v>1640</v>
      </c>
      <c r="G308" s="51">
        <v>1627</v>
      </c>
      <c r="H308" s="68"/>
      <c r="I308" s="56">
        <f t="shared" si="27"/>
        <v>99.207317073170728</v>
      </c>
      <c r="J308" s="58">
        <v>450</v>
      </c>
      <c r="K308" s="51">
        <v>449</v>
      </c>
      <c r="L308" s="60"/>
      <c r="M308" s="56">
        <f t="shared" si="28"/>
        <v>99.777777777777771</v>
      </c>
      <c r="N308" s="151">
        <v>0</v>
      </c>
      <c r="O308" s="151">
        <v>0</v>
      </c>
      <c r="P308" s="130">
        <f t="shared" si="29"/>
        <v>2090</v>
      </c>
      <c r="Q308" s="130">
        <f t="shared" si="30"/>
        <v>2076</v>
      </c>
      <c r="R308" s="71">
        <f t="shared" si="31"/>
        <v>99.330143540669852</v>
      </c>
      <c r="S308" s="8" t="s">
        <v>458</v>
      </c>
      <c r="T308" s="3" t="s">
        <v>17</v>
      </c>
    </row>
    <row r="309" spans="1:20" x14ac:dyDescent="0.25">
      <c r="A309" s="216">
        <v>2013</v>
      </c>
      <c r="B309" s="23" t="s">
        <v>112</v>
      </c>
      <c r="C309" s="8" t="s">
        <v>1267</v>
      </c>
      <c r="D309" s="40">
        <v>17524</v>
      </c>
      <c r="E309" s="142">
        <v>6</v>
      </c>
      <c r="F309" s="57">
        <v>1900</v>
      </c>
      <c r="G309" s="51">
        <v>1650</v>
      </c>
      <c r="H309" s="68"/>
      <c r="I309" s="56">
        <f t="shared" si="27"/>
        <v>86.842105263157904</v>
      </c>
      <c r="J309" s="58">
        <v>620</v>
      </c>
      <c r="K309" s="51">
        <v>570</v>
      </c>
      <c r="L309" s="60"/>
      <c r="M309" s="56">
        <f t="shared" si="28"/>
        <v>91.935483870967744</v>
      </c>
      <c r="N309" s="151">
        <v>0</v>
      </c>
      <c r="O309" s="151">
        <v>0</v>
      </c>
      <c r="P309" s="130">
        <f t="shared" si="29"/>
        <v>2520</v>
      </c>
      <c r="Q309" s="130">
        <f t="shared" si="30"/>
        <v>2220</v>
      </c>
      <c r="R309" s="71">
        <f t="shared" si="31"/>
        <v>88.095238095238088</v>
      </c>
      <c r="S309" s="8" t="s">
        <v>458</v>
      </c>
      <c r="T309" s="3" t="s">
        <v>17</v>
      </c>
    </row>
    <row r="310" spans="1:20" x14ac:dyDescent="0.25">
      <c r="A310" s="216">
        <v>2013</v>
      </c>
      <c r="B310" s="23" t="s">
        <v>112</v>
      </c>
      <c r="C310" s="8" t="s">
        <v>450</v>
      </c>
      <c r="D310" s="40">
        <v>17541</v>
      </c>
      <c r="E310" s="142">
        <v>6</v>
      </c>
      <c r="F310" s="57">
        <v>1550</v>
      </c>
      <c r="G310" s="51">
        <v>1545</v>
      </c>
      <c r="H310" s="68"/>
      <c r="I310" s="56">
        <f t="shared" si="27"/>
        <v>99.677419354838719</v>
      </c>
      <c r="J310" s="58">
        <v>535</v>
      </c>
      <c r="K310" s="51">
        <v>489</v>
      </c>
      <c r="L310" s="60"/>
      <c r="M310" s="56">
        <f t="shared" si="28"/>
        <v>91.401869158878498</v>
      </c>
      <c r="N310" s="151">
        <v>0</v>
      </c>
      <c r="O310" s="151">
        <v>0</v>
      </c>
      <c r="P310" s="130">
        <f t="shared" si="29"/>
        <v>2085</v>
      </c>
      <c r="Q310" s="130">
        <f t="shared" si="30"/>
        <v>2034</v>
      </c>
      <c r="R310" s="71">
        <f t="shared" si="31"/>
        <v>97.553956834532372</v>
      </c>
      <c r="S310" s="8" t="s">
        <v>458</v>
      </c>
      <c r="T310" s="3" t="s">
        <v>17</v>
      </c>
    </row>
    <row r="311" spans="1:20" x14ac:dyDescent="0.25">
      <c r="A311" s="216">
        <v>2013</v>
      </c>
      <c r="B311" s="23" t="s">
        <v>112</v>
      </c>
      <c r="C311" s="8" t="s">
        <v>1278</v>
      </c>
      <c r="D311" s="40">
        <v>17614</v>
      </c>
      <c r="E311" s="142">
        <v>6</v>
      </c>
      <c r="F311" s="57">
        <v>2761</v>
      </c>
      <c r="G311" s="51">
        <v>2852</v>
      </c>
      <c r="H311" s="68"/>
      <c r="I311" s="56">
        <f t="shared" si="27"/>
        <v>103.29590727997102</v>
      </c>
      <c r="J311" s="58">
        <v>700</v>
      </c>
      <c r="K311" s="51">
        <v>712</v>
      </c>
      <c r="L311" s="60"/>
      <c r="M311" s="56">
        <f t="shared" si="28"/>
        <v>101.71428571428571</v>
      </c>
      <c r="N311" s="151">
        <v>0</v>
      </c>
      <c r="O311" s="151">
        <v>0</v>
      </c>
      <c r="P311" s="130">
        <f t="shared" si="29"/>
        <v>3461</v>
      </c>
      <c r="Q311" s="130">
        <f t="shared" si="30"/>
        <v>3564</v>
      </c>
      <c r="R311" s="71">
        <f t="shared" si="31"/>
        <v>102.97601849176539</v>
      </c>
      <c r="S311" s="8" t="s">
        <v>458</v>
      </c>
      <c r="T311" s="3" t="s">
        <v>17</v>
      </c>
    </row>
    <row r="312" spans="1:20" x14ac:dyDescent="0.25">
      <c r="A312" s="216">
        <v>2013</v>
      </c>
      <c r="B312" s="23" t="s">
        <v>112</v>
      </c>
      <c r="C312" s="8" t="s">
        <v>451</v>
      </c>
      <c r="D312" s="40">
        <v>17616</v>
      </c>
      <c r="E312" s="142">
        <v>6</v>
      </c>
      <c r="F312" s="57">
        <v>1015</v>
      </c>
      <c r="G312" s="51">
        <v>973</v>
      </c>
      <c r="H312" s="68"/>
      <c r="I312" s="56">
        <f t="shared" si="27"/>
        <v>95.862068965517238</v>
      </c>
      <c r="J312" s="58">
        <v>310</v>
      </c>
      <c r="K312" s="51">
        <v>360</v>
      </c>
      <c r="L312" s="60"/>
      <c r="M312" s="56">
        <f t="shared" si="28"/>
        <v>116.12903225806453</v>
      </c>
      <c r="N312" s="151">
        <v>0</v>
      </c>
      <c r="O312" s="151">
        <v>0</v>
      </c>
      <c r="P312" s="130">
        <f t="shared" si="29"/>
        <v>1325</v>
      </c>
      <c r="Q312" s="130">
        <f t="shared" si="30"/>
        <v>1333</v>
      </c>
      <c r="R312" s="71">
        <f t="shared" si="31"/>
        <v>100.60377358490567</v>
      </c>
      <c r="S312" s="8" t="s">
        <v>458</v>
      </c>
      <c r="T312" s="3" t="s">
        <v>17</v>
      </c>
    </row>
    <row r="313" spans="1:20" x14ac:dyDescent="0.25">
      <c r="A313" s="216">
        <v>2013</v>
      </c>
      <c r="B313" s="23" t="s">
        <v>112</v>
      </c>
      <c r="C313" s="8" t="s">
        <v>1282</v>
      </c>
      <c r="D313" s="40">
        <v>17653</v>
      </c>
      <c r="E313" s="142">
        <v>6</v>
      </c>
      <c r="F313" s="57">
        <v>2180</v>
      </c>
      <c r="G313" s="51">
        <v>2508</v>
      </c>
      <c r="H313" s="68"/>
      <c r="I313" s="56">
        <f t="shared" si="27"/>
        <v>115.04587155963301</v>
      </c>
      <c r="J313" s="58">
        <v>850</v>
      </c>
      <c r="K313" s="51">
        <v>1075</v>
      </c>
      <c r="L313" s="60"/>
      <c r="M313" s="56">
        <f t="shared" si="28"/>
        <v>126.47058823529412</v>
      </c>
      <c r="N313" s="151">
        <v>0</v>
      </c>
      <c r="O313" s="151">
        <v>0</v>
      </c>
      <c r="P313" s="130">
        <f t="shared" si="29"/>
        <v>3030</v>
      </c>
      <c r="Q313" s="130">
        <f t="shared" si="30"/>
        <v>3583</v>
      </c>
      <c r="R313" s="71">
        <f t="shared" si="31"/>
        <v>118.25082508250826</v>
      </c>
      <c r="S313" s="8" t="s">
        <v>458</v>
      </c>
      <c r="T313" s="3" t="s">
        <v>17</v>
      </c>
    </row>
    <row r="314" spans="1:20" x14ac:dyDescent="0.25">
      <c r="A314" s="216">
        <v>2013</v>
      </c>
      <c r="B314" s="23" t="s">
        <v>112</v>
      </c>
      <c r="C314" s="8" t="s">
        <v>452</v>
      </c>
      <c r="D314" s="40">
        <v>17662</v>
      </c>
      <c r="E314" s="142">
        <v>6</v>
      </c>
      <c r="F314" s="57">
        <v>3095</v>
      </c>
      <c r="G314" s="51">
        <v>3056</v>
      </c>
      <c r="H314" s="68"/>
      <c r="I314" s="56">
        <f t="shared" si="27"/>
        <v>98.739903069466877</v>
      </c>
      <c r="J314" s="58">
        <v>1008</v>
      </c>
      <c r="K314" s="51">
        <v>1104</v>
      </c>
      <c r="L314" s="60"/>
      <c r="M314" s="56">
        <f t="shared" si="28"/>
        <v>109.52380952380953</v>
      </c>
      <c r="N314" s="151">
        <v>0</v>
      </c>
      <c r="O314" s="151">
        <v>0</v>
      </c>
      <c r="P314" s="130">
        <f t="shared" si="29"/>
        <v>4103</v>
      </c>
      <c r="Q314" s="130">
        <f t="shared" si="30"/>
        <v>4160</v>
      </c>
      <c r="R314" s="71">
        <f t="shared" si="31"/>
        <v>101.38922739458933</v>
      </c>
      <c r="S314" s="8" t="s">
        <v>458</v>
      </c>
      <c r="T314" s="3" t="s">
        <v>17</v>
      </c>
    </row>
    <row r="315" spans="1:20" x14ac:dyDescent="0.25">
      <c r="A315" s="216">
        <v>2013</v>
      </c>
      <c r="B315" s="23" t="s">
        <v>112</v>
      </c>
      <c r="C315" s="8" t="s">
        <v>453</v>
      </c>
      <c r="D315" s="40">
        <v>17665</v>
      </c>
      <c r="E315" s="142">
        <v>6</v>
      </c>
      <c r="F315" s="57">
        <v>1000</v>
      </c>
      <c r="G315" s="51">
        <v>881</v>
      </c>
      <c r="H315" s="68"/>
      <c r="I315" s="56">
        <f t="shared" si="27"/>
        <v>88.1</v>
      </c>
      <c r="J315" s="58">
        <v>240</v>
      </c>
      <c r="K315" s="51">
        <v>304</v>
      </c>
      <c r="L315" s="60"/>
      <c r="M315" s="56">
        <f t="shared" si="28"/>
        <v>126.66666666666666</v>
      </c>
      <c r="N315" s="151">
        <v>0</v>
      </c>
      <c r="O315" s="151">
        <v>0</v>
      </c>
      <c r="P315" s="130">
        <f t="shared" si="29"/>
        <v>1240</v>
      </c>
      <c r="Q315" s="130">
        <f t="shared" si="30"/>
        <v>1185</v>
      </c>
      <c r="R315" s="71">
        <f t="shared" si="31"/>
        <v>95.564516129032256</v>
      </c>
      <c r="S315" s="8" t="s">
        <v>458</v>
      </c>
      <c r="T315" s="3" t="s">
        <v>17</v>
      </c>
    </row>
    <row r="316" spans="1:20" x14ac:dyDescent="0.25">
      <c r="A316" s="216">
        <v>2013</v>
      </c>
      <c r="B316" s="23" t="s">
        <v>112</v>
      </c>
      <c r="C316" s="8" t="s">
        <v>454</v>
      </c>
      <c r="D316" s="40">
        <v>17777</v>
      </c>
      <c r="E316" s="142">
        <v>6</v>
      </c>
      <c r="F316" s="57">
        <v>2500</v>
      </c>
      <c r="G316" s="51">
        <v>2275</v>
      </c>
      <c r="H316" s="68"/>
      <c r="I316" s="56">
        <f t="shared" si="27"/>
        <v>91</v>
      </c>
      <c r="J316" s="58">
        <v>970</v>
      </c>
      <c r="K316" s="51">
        <v>1048</v>
      </c>
      <c r="L316" s="60"/>
      <c r="M316" s="56">
        <f t="shared" si="28"/>
        <v>108.04123711340206</v>
      </c>
      <c r="N316" s="151">
        <v>0</v>
      </c>
      <c r="O316" s="151">
        <v>0</v>
      </c>
      <c r="P316" s="130">
        <f t="shared" si="29"/>
        <v>3470</v>
      </c>
      <c r="Q316" s="130">
        <f t="shared" si="30"/>
        <v>3323</v>
      </c>
      <c r="R316" s="71">
        <f t="shared" si="31"/>
        <v>95.763688760806915</v>
      </c>
      <c r="S316" s="8" t="s">
        <v>458</v>
      </c>
      <c r="T316" s="3" t="s">
        <v>17</v>
      </c>
    </row>
    <row r="317" spans="1:20" x14ac:dyDescent="0.25">
      <c r="A317" s="216">
        <v>2013</v>
      </c>
      <c r="B317" s="23" t="s">
        <v>112</v>
      </c>
      <c r="C317" s="8" t="s">
        <v>455</v>
      </c>
      <c r="D317" s="40">
        <v>17867</v>
      </c>
      <c r="E317" s="142">
        <v>6</v>
      </c>
      <c r="F317" s="57">
        <v>1350</v>
      </c>
      <c r="G317" s="51">
        <v>1188</v>
      </c>
      <c r="H317" s="68"/>
      <c r="I317" s="56">
        <f t="shared" si="27"/>
        <v>88</v>
      </c>
      <c r="J317" s="58">
        <v>320</v>
      </c>
      <c r="K317" s="51">
        <v>361</v>
      </c>
      <c r="L317" s="60"/>
      <c r="M317" s="56">
        <f t="shared" si="28"/>
        <v>112.8125</v>
      </c>
      <c r="N317" s="151">
        <v>0</v>
      </c>
      <c r="O317" s="151">
        <v>0</v>
      </c>
      <c r="P317" s="130">
        <f t="shared" si="29"/>
        <v>1670</v>
      </c>
      <c r="Q317" s="130">
        <f t="shared" si="30"/>
        <v>1549</v>
      </c>
      <c r="R317" s="71">
        <f t="shared" si="31"/>
        <v>92.754491017964071</v>
      </c>
      <c r="S317" s="8" t="s">
        <v>458</v>
      </c>
      <c r="T317" s="3" t="s">
        <v>17</v>
      </c>
    </row>
    <row r="318" spans="1:20" x14ac:dyDescent="0.25">
      <c r="A318" s="216">
        <v>2013</v>
      </c>
      <c r="B318" s="23" t="s">
        <v>112</v>
      </c>
      <c r="C318" s="8" t="s">
        <v>456</v>
      </c>
      <c r="D318" s="40">
        <v>17873</v>
      </c>
      <c r="E318" s="142">
        <v>6</v>
      </c>
      <c r="F318" s="57">
        <v>2855</v>
      </c>
      <c r="G318" s="51">
        <v>2767</v>
      </c>
      <c r="H318" s="68"/>
      <c r="I318" s="56">
        <f t="shared" si="27"/>
        <v>96.917688266199647</v>
      </c>
      <c r="J318" s="58">
        <v>700</v>
      </c>
      <c r="K318" s="51">
        <v>740</v>
      </c>
      <c r="L318" s="60"/>
      <c r="M318" s="56">
        <f t="shared" si="28"/>
        <v>105.71428571428572</v>
      </c>
      <c r="N318" s="151">
        <v>0</v>
      </c>
      <c r="O318" s="151">
        <v>0</v>
      </c>
      <c r="P318" s="130">
        <f t="shared" si="29"/>
        <v>3555</v>
      </c>
      <c r="Q318" s="130">
        <f t="shared" si="30"/>
        <v>3507</v>
      </c>
      <c r="R318" s="71">
        <f t="shared" si="31"/>
        <v>98.649789029535867</v>
      </c>
      <c r="S318" s="8" t="s">
        <v>458</v>
      </c>
      <c r="T318" s="3" t="s">
        <v>17</v>
      </c>
    </row>
    <row r="319" spans="1:20" x14ac:dyDescent="0.25">
      <c r="A319" s="216">
        <v>2013</v>
      </c>
      <c r="B319" s="23" t="s">
        <v>112</v>
      </c>
      <c r="C319" s="8" t="s">
        <v>457</v>
      </c>
      <c r="D319" s="40">
        <v>17877</v>
      </c>
      <c r="E319" s="142">
        <v>6</v>
      </c>
      <c r="F319" s="57">
        <v>1110</v>
      </c>
      <c r="G319" s="51">
        <v>1005</v>
      </c>
      <c r="H319" s="68"/>
      <c r="I319" s="56">
        <f t="shared" si="27"/>
        <v>90.540540540540533</v>
      </c>
      <c r="J319" s="58">
        <v>425</v>
      </c>
      <c r="K319" s="51">
        <v>243</v>
      </c>
      <c r="L319" s="60"/>
      <c r="M319" s="56">
        <f t="shared" si="28"/>
        <v>57.176470588235297</v>
      </c>
      <c r="N319" s="151">
        <v>0</v>
      </c>
      <c r="O319" s="151">
        <v>0</v>
      </c>
      <c r="P319" s="130">
        <f t="shared" si="29"/>
        <v>1535</v>
      </c>
      <c r="Q319" s="130">
        <f t="shared" si="30"/>
        <v>1248</v>
      </c>
      <c r="R319" s="71">
        <f t="shared" si="31"/>
        <v>81.302931596091213</v>
      </c>
      <c r="S319" s="8" t="s">
        <v>458</v>
      </c>
      <c r="T319" s="121" t="s">
        <v>17</v>
      </c>
    </row>
    <row r="320" spans="1:20" x14ac:dyDescent="0.25">
      <c r="A320" s="216">
        <v>2013</v>
      </c>
      <c r="B320" s="23" t="s">
        <v>465</v>
      </c>
      <c r="C320" s="15" t="s">
        <v>1191</v>
      </c>
      <c r="D320" s="40">
        <v>18029</v>
      </c>
      <c r="E320" s="143">
        <v>6</v>
      </c>
      <c r="F320" s="57">
        <v>1280</v>
      </c>
      <c r="G320" s="51">
        <v>1244</v>
      </c>
      <c r="H320" s="16"/>
      <c r="I320" s="56">
        <f t="shared" si="27"/>
        <v>97.1875</v>
      </c>
      <c r="J320" s="58">
        <v>396</v>
      </c>
      <c r="K320" s="51">
        <v>396</v>
      </c>
      <c r="L320" s="16"/>
      <c r="M320" s="56">
        <f t="shared" si="28"/>
        <v>100</v>
      </c>
      <c r="N320" s="151">
        <v>2</v>
      </c>
      <c r="O320" s="151">
        <v>0</v>
      </c>
      <c r="P320" s="130">
        <f t="shared" si="29"/>
        <v>1676</v>
      </c>
      <c r="Q320" s="130">
        <f t="shared" si="30"/>
        <v>1640</v>
      </c>
      <c r="R320" s="71">
        <f t="shared" si="31"/>
        <v>97.85202863961814</v>
      </c>
      <c r="S320" s="8" t="s">
        <v>474</v>
      </c>
      <c r="T320" s="121" t="s">
        <v>17</v>
      </c>
    </row>
    <row r="321" spans="1:20" x14ac:dyDescent="0.25">
      <c r="A321" s="216">
        <v>2013</v>
      </c>
      <c r="B321" s="23" t="s">
        <v>465</v>
      </c>
      <c r="C321" s="15" t="s">
        <v>466</v>
      </c>
      <c r="D321" s="40">
        <v>18094</v>
      </c>
      <c r="E321" s="143">
        <v>6</v>
      </c>
      <c r="F321" s="57">
        <v>1300</v>
      </c>
      <c r="G321" s="51">
        <v>966</v>
      </c>
      <c r="H321" s="16"/>
      <c r="I321" s="56">
        <f t="shared" si="27"/>
        <v>74.307692307692307</v>
      </c>
      <c r="J321" s="58">
        <v>286</v>
      </c>
      <c r="K321" s="51">
        <v>328</v>
      </c>
      <c r="L321" s="16"/>
      <c r="M321" s="56">
        <f t="shared" si="28"/>
        <v>114.68531468531469</v>
      </c>
      <c r="N321" s="151">
        <v>3</v>
      </c>
      <c r="O321" s="151">
        <v>0</v>
      </c>
      <c r="P321" s="130">
        <f t="shared" si="29"/>
        <v>1586</v>
      </c>
      <c r="Q321" s="130">
        <f t="shared" si="30"/>
        <v>1294</v>
      </c>
      <c r="R321" s="71">
        <f t="shared" si="31"/>
        <v>81.588902900378315</v>
      </c>
      <c r="S321" s="8" t="s">
        <v>474</v>
      </c>
      <c r="T321" s="121" t="s">
        <v>17</v>
      </c>
    </row>
    <row r="322" spans="1:20" x14ac:dyDescent="0.25">
      <c r="A322" s="216">
        <v>2013</v>
      </c>
      <c r="B322" s="23" t="s">
        <v>465</v>
      </c>
      <c r="C322" s="15" t="s">
        <v>467</v>
      </c>
      <c r="D322" s="40">
        <v>18150</v>
      </c>
      <c r="E322" s="142">
        <v>6</v>
      </c>
      <c r="F322" s="57">
        <v>1300</v>
      </c>
      <c r="G322" s="51">
        <v>1453</v>
      </c>
      <c r="H322" s="16"/>
      <c r="I322" s="56">
        <f t="shared" si="27"/>
        <v>111.76923076923077</v>
      </c>
      <c r="J322" s="58">
        <v>400</v>
      </c>
      <c r="K322" s="51">
        <v>346</v>
      </c>
      <c r="L322" s="16"/>
      <c r="M322" s="56">
        <f t="shared" si="28"/>
        <v>86.5</v>
      </c>
      <c r="N322" s="151">
        <v>0</v>
      </c>
      <c r="O322" s="151">
        <v>0</v>
      </c>
      <c r="P322" s="130">
        <f t="shared" si="29"/>
        <v>1700</v>
      </c>
      <c r="Q322" s="130">
        <f t="shared" si="30"/>
        <v>1799</v>
      </c>
      <c r="R322" s="71">
        <f t="shared" si="31"/>
        <v>105.82352941176471</v>
      </c>
      <c r="S322" s="8" t="s">
        <v>474</v>
      </c>
      <c r="T322" s="121" t="s">
        <v>17</v>
      </c>
    </row>
    <row r="323" spans="1:20" x14ac:dyDescent="0.25">
      <c r="A323" s="216">
        <v>2013</v>
      </c>
      <c r="B323" s="23" t="s">
        <v>465</v>
      </c>
      <c r="C323" s="15" t="s">
        <v>460</v>
      </c>
      <c r="D323" s="40">
        <v>18205</v>
      </c>
      <c r="E323" s="143">
        <v>6</v>
      </c>
      <c r="F323" s="57">
        <v>1560</v>
      </c>
      <c r="G323" s="51">
        <v>882</v>
      </c>
      <c r="H323" s="16"/>
      <c r="I323" s="56">
        <f t="shared" si="27"/>
        <v>56.53846153846154</v>
      </c>
      <c r="J323" s="58">
        <v>400</v>
      </c>
      <c r="K323" s="51">
        <v>653</v>
      </c>
      <c r="L323" s="16"/>
      <c r="M323" s="56">
        <f t="shared" si="28"/>
        <v>163.25</v>
      </c>
      <c r="N323" s="151">
        <v>1</v>
      </c>
      <c r="O323" s="151">
        <v>0</v>
      </c>
      <c r="P323" s="130">
        <f t="shared" si="29"/>
        <v>1960</v>
      </c>
      <c r="Q323" s="130">
        <f t="shared" si="30"/>
        <v>1535</v>
      </c>
      <c r="R323" s="71">
        <f t="shared" si="31"/>
        <v>78.316326530612244</v>
      </c>
      <c r="S323" s="8" t="s">
        <v>474</v>
      </c>
      <c r="T323" s="121" t="s">
        <v>17</v>
      </c>
    </row>
    <row r="324" spans="1:20" x14ac:dyDescent="0.25">
      <c r="A324" s="216">
        <v>2013</v>
      </c>
      <c r="B324" s="23" t="s">
        <v>465</v>
      </c>
      <c r="C324" s="15" t="s">
        <v>468</v>
      </c>
      <c r="D324" s="40">
        <v>18247</v>
      </c>
      <c r="E324" s="142">
        <v>6</v>
      </c>
      <c r="F324" s="57">
        <v>1200</v>
      </c>
      <c r="G324" s="51">
        <v>504</v>
      </c>
      <c r="H324" s="16"/>
      <c r="I324" s="56">
        <f t="shared" si="27"/>
        <v>42</v>
      </c>
      <c r="J324" s="58">
        <v>225</v>
      </c>
      <c r="K324" s="51">
        <v>235</v>
      </c>
      <c r="L324" s="16"/>
      <c r="M324" s="56">
        <f t="shared" si="28"/>
        <v>104.44444444444446</v>
      </c>
      <c r="N324" s="151">
        <v>0</v>
      </c>
      <c r="O324" s="151">
        <v>0</v>
      </c>
      <c r="P324" s="130">
        <f t="shared" si="29"/>
        <v>1425</v>
      </c>
      <c r="Q324" s="130">
        <f t="shared" si="30"/>
        <v>739</v>
      </c>
      <c r="R324" s="71">
        <f t="shared" si="31"/>
        <v>51.859649122807014</v>
      </c>
      <c r="S324" s="8" t="s">
        <v>474</v>
      </c>
      <c r="T324" s="121" t="s">
        <v>17</v>
      </c>
    </row>
    <row r="325" spans="1:20" x14ac:dyDescent="0.25">
      <c r="A325" s="216">
        <v>2013</v>
      </c>
      <c r="B325" s="23" t="s">
        <v>465</v>
      </c>
      <c r="C325" s="15" t="s">
        <v>469</v>
      </c>
      <c r="D325" s="40">
        <v>18256</v>
      </c>
      <c r="E325" s="142">
        <v>6</v>
      </c>
      <c r="F325" s="57">
        <v>1420</v>
      </c>
      <c r="G325" s="51">
        <v>1285</v>
      </c>
      <c r="H325" s="16"/>
      <c r="I325" s="56">
        <f t="shared" si="27"/>
        <v>90.492957746478879</v>
      </c>
      <c r="J325" s="58">
        <v>180</v>
      </c>
      <c r="K325" s="51">
        <v>145</v>
      </c>
      <c r="L325" s="16"/>
      <c r="M325" s="56">
        <f t="shared" si="28"/>
        <v>80.555555555555557</v>
      </c>
      <c r="N325" s="151">
        <v>0</v>
      </c>
      <c r="O325" s="151">
        <v>0</v>
      </c>
      <c r="P325" s="130">
        <f t="shared" si="29"/>
        <v>1600</v>
      </c>
      <c r="Q325" s="130">
        <f t="shared" si="30"/>
        <v>1430</v>
      </c>
      <c r="R325" s="71">
        <f t="shared" si="31"/>
        <v>89.375</v>
      </c>
      <c r="S325" s="8" t="s">
        <v>474</v>
      </c>
      <c r="T325" s="121" t="s">
        <v>17</v>
      </c>
    </row>
    <row r="326" spans="1:20" x14ac:dyDescent="0.25">
      <c r="A326" s="216">
        <v>2013</v>
      </c>
      <c r="B326" s="23" t="s">
        <v>465</v>
      </c>
      <c r="C326" s="15" t="s">
        <v>1236</v>
      </c>
      <c r="D326" s="40">
        <v>18001</v>
      </c>
      <c r="E326" s="143">
        <v>3</v>
      </c>
      <c r="F326" s="57">
        <v>12655</v>
      </c>
      <c r="G326" s="51">
        <v>12333</v>
      </c>
      <c r="H326" s="16"/>
      <c r="I326" s="56">
        <f t="shared" si="27"/>
        <v>97.45555116554722</v>
      </c>
      <c r="J326" s="58">
        <v>3570</v>
      </c>
      <c r="K326" s="51">
        <v>4628</v>
      </c>
      <c r="L326" s="16"/>
      <c r="M326" s="56">
        <f t="shared" si="28"/>
        <v>129.63585434173669</v>
      </c>
      <c r="N326" s="151">
        <v>3</v>
      </c>
      <c r="O326" s="151">
        <v>0</v>
      </c>
      <c r="P326" s="130">
        <f t="shared" si="29"/>
        <v>16225</v>
      </c>
      <c r="Q326" s="130">
        <f t="shared" si="30"/>
        <v>16961</v>
      </c>
      <c r="R326" s="71">
        <f t="shared" si="31"/>
        <v>104.5362095531587</v>
      </c>
      <c r="S326" s="8" t="s">
        <v>474</v>
      </c>
      <c r="T326" s="121" t="s">
        <v>17</v>
      </c>
    </row>
    <row r="327" spans="1:20" x14ac:dyDescent="0.25">
      <c r="A327" s="216">
        <v>2013</v>
      </c>
      <c r="B327" s="23" t="s">
        <v>465</v>
      </c>
      <c r="C327" s="15" t="s">
        <v>470</v>
      </c>
      <c r="D327" s="40">
        <v>18410</v>
      </c>
      <c r="E327" s="142">
        <v>6</v>
      </c>
      <c r="F327" s="57">
        <v>1000</v>
      </c>
      <c r="G327" s="51">
        <v>885</v>
      </c>
      <c r="H327" s="16"/>
      <c r="I327" s="56">
        <f t="shared" si="27"/>
        <v>88.5</v>
      </c>
      <c r="J327" s="58">
        <v>286</v>
      </c>
      <c r="K327" s="51">
        <v>269</v>
      </c>
      <c r="L327" s="16"/>
      <c r="M327" s="56">
        <f t="shared" si="28"/>
        <v>94.055944055944053</v>
      </c>
      <c r="N327" s="151">
        <v>0</v>
      </c>
      <c r="O327" s="151">
        <v>0</v>
      </c>
      <c r="P327" s="130">
        <f t="shared" si="29"/>
        <v>1286</v>
      </c>
      <c r="Q327" s="130">
        <f t="shared" si="30"/>
        <v>1154</v>
      </c>
      <c r="R327" s="71">
        <f t="shared" si="31"/>
        <v>89.73561430793157</v>
      </c>
      <c r="S327" s="8" t="s">
        <v>474</v>
      </c>
      <c r="T327" s="121" t="s">
        <v>17</v>
      </c>
    </row>
    <row r="328" spans="1:20" x14ac:dyDescent="0.25">
      <c r="A328" s="216">
        <v>2013</v>
      </c>
      <c r="B328" s="23" t="s">
        <v>465</v>
      </c>
      <c r="C328" s="15" t="s">
        <v>461</v>
      </c>
      <c r="D328" s="40">
        <v>18479</v>
      </c>
      <c r="E328" s="142">
        <v>6</v>
      </c>
      <c r="F328" s="57">
        <v>1400</v>
      </c>
      <c r="G328" s="51">
        <v>1414</v>
      </c>
      <c r="H328" s="16"/>
      <c r="I328" s="56">
        <f t="shared" si="27"/>
        <v>101</v>
      </c>
      <c r="J328" s="58">
        <v>200</v>
      </c>
      <c r="K328" s="51">
        <v>214</v>
      </c>
      <c r="L328" s="16"/>
      <c r="M328" s="56">
        <f t="shared" si="28"/>
        <v>107</v>
      </c>
      <c r="N328" s="151">
        <v>0</v>
      </c>
      <c r="O328" s="151">
        <v>0</v>
      </c>
      <c r="P328" s="130">
        <f t="shared" si="29"/>
        <v>1600</v>
      </c>
      <c r="Q328" s="130">
        <f t="shared" si="30"/>
        <v>1628</v>
      </c>
      <c r="R328" s="71">
        <f t="shared" si="31"/>
        <v>101.75</v>
      </c>
      <c r="S328" s="8" t="s">
        <v>474</v>
      </c>
      <c r="T328" s="121" t="s">
        <v>17</v>
      </c>
    </row>
    <row r="329" spans="1:20" x14ac:dyDescent="0.25">
      <c r="A329" s="216">
        <v>2013</v>
      </c>
      <c r="B329" s="23" t="s">
        <v>465</v>
      </c>
      <c r="C329" s="15" t="s">
        <v>471</v>
      </c>
      <c r="D329" s="40">
        <v>18460</v>
      </c>
      <c r="E329" s="142">
        <v>6</v>
      </c>
      <c r="F329" s="57">
        <v>789</v>
      </c>
      <c r="G329" s="51">
        <v>720</v>
      </c>
      <c r="H329" s="16"/>
      <c r="I329" s="56">
        <f t="shared" si="27"/>
        <v>91.254752851711032</v>
      </c>
      <c r="J329" s="58">
        <v>430</v>
      </c>
      <c r="K329" s="51">
        <v>325</v>
      </c>
      <c r="L329" s="16"/>
      <c r="M329" s="56">
        <f t="shared" si="28"/>
        <v>75.581395348837205</v>
      </c>
      <c r="N329" s="151">
        <v>0</v>
      </c>
      <c r="O329" s="151">
        <v>0</v>
      </c>
      <c r="P329" s="130">
        <f t="shared" si="29"/>
        <v>1219</v>
      </c>
      <c r="Q329" s="130">
        <f t="shared" si="30"/>
        <v>1045</v>
      </c>
      <c r="R329" s="71">
        <f t="shared" si="31"/>
        <v>85.726004922067261</v>
      </c>
      <c r="S329" s="8" t="s">
        <v>474</v>
      </c>
      <c r="T329" s="121" t="s">
        <v>17</v>
      </c>
    </row>
    <row r="330" spans="1:20" x14ac:dyDescent="0.25">
      <c r="A330" s="216">
        <v>2013</v>
      </c>
      <c r="B330" s="23" t="s">
        <v>465</v>
      </c>
      <c r="C330" s="15" t="s">
        <v>1270</v>
      </c>
      <c r="D330" s="40">
        <v>18592</v>
      </c>
      <c r="E330" s="143">
        <v>6</v>
      </c>
      <c r="F330" s="57">
        <v>1200</v>
      </c>
      <c r="G330" s="51">
        <v>964</v>
      </c>
      <c r="H330" s="16"/>
      <c r="I330" s="56">
        <f t="shared" si="27"/>
        <v>80.333333333333329</v>
      </c>
      <c r="J330" s="58">
        <v>400</v>
      </c>
      <c r="K330" s="51">
        <v>336</v>
      </c>
      <c r="L330" s="16"/>
      <c r="M330" s="56">
        <f t="shared" si="28"/>
        <v>84</v>
      </c>
      <c r="N330" s="151">
        <v>2</v>
      </c>
      <c r="O330" s="151">
        <v>0</v>
      </c>
      <c r="P330" s="130">
        <f t="shared" si="29"/>
        <v>1600</v>
      </c>
      <c r="Q330" s="130">
        <f t="shared" si="30"/>
        <v>1300</v>
      </c>
      <c r="R330" s="71">
        <f t="shared" si="31"/>
        <v>81.25</v>
      </c>
      <c r="S330" s="8" t="s">
        <v>474</v>
      </c>
      <c r="T330" s="121" t="s">
        <v>17</v>
      </c>
    </row>
    <row r="331" spans="1:20" x14ac:dyDescent="0.25">
      <c r="A331" s="216">
        <v>2013</v>
      </c>
      <c r="B331" s="23" t="s">
        <v>465</v>
      </c>
      <c r="C331" s="15" t="s">
        <v>472</v>
      </c>
      <c r="D331" s="40">
        <v>18610</v>
      </c>
      <c r="E331" s="143">
        <v>6</v>
      </c>
      <c r="F331" s="57">
        <v>1080</v>
      </c>
      <c r="G331" s="51">
        <v>1078</v>
      </c>
      <c r="H331" s="16"/>
      <c r="I331" s="56">
        <f t="shared" si="27"/>
        <v>99.81481481481481</v>
      </c>
      <c r="J331" s="58">
        <v>120</v>
      </c>
      <c r="K331" s="51">
        <v>277</v>
      </c>
      <c r="L331" s="16"/>
      <c r="M331" s="56">
        <f t="shared" si="28"/>
        <v>230.83333333333331</v>
      </c>
      <c r="N331" s="151">
        <v>2</v>
      </c>
      <c r="O331" s="151">
        <v>0</v>
      </c>
      <c r="P331" s="130">
        <f t="shared" si="29"/>
        <v>1200</v>
      </c>
      <c r="Q331" s="130">
        <f t="shared" si="30"/>
        <v>1355</v>
      </c>
      <c r="R331" s="71">
        <f t="shared" si="31"/>
        <v>112.91666666666667</v>
      </c>
      <c r="S331" s="8" t="s">
        <v>474</v>
      </c>
      <c r="T331" s="121" t="s">
        <v>17</v>
      </c>
    </row>
    <row r="332" spans="1:20" x14ac:dyDescent="0.25">
      <c r="A332" s="216">
        <v>2013</v>
      </c>
      <c r="B332" s="23" t="s">
        <v>465</v>
      </c>
      <c r="C332" s="15" t="s">
        <v>473</v>
      </c>
      <c r="D332" s="40">
        <v>18753</v>
      </c>
      <c r="E332" s="143">
        <v>6</v>
      </c>
      <c r="F332" s="57">
        <v>4750</v>
      </c>
      <c r="G332" s="51">
        <v>1731</v>
      </c>
      <c r="H332" s="16"/>
      <c r="I332" s="56">
        <f t="shared" si="27"/>
        <v>36.442105263157892</v>
      </c>
      <c r="J332" s="58">
        <v>350</v>
      </c>
      <c r="K332" s="51">
        <v>537</v>
      </c>
      <c r="L332" s="16"/>
      <c r="M332" s="56">
        <f t="shared" si="28"/>
        <v>153.42857142857142</v>
      </c>
      <c r="N332" s="151">
        <v>1</v>
      </c>
      <c r="O332" s="151">
        <v>0</v>
      </c>
      <c r="P332" s="130">
        <f t="shared" si="29"/>
        <v>5100</v>
      </c>
      <c r="Q332" s="130">
        <f t="shared" si="30"/>
        <v>2268</v>
      </c>
      <c r="R332" s="71">
        <f t="shared" si="31"/>
        <v>44.470588235294116</v>
      </c>
      <c r="S332" s="8" t="s">
        <v>474</v>
      </c>
      <c r="T332" s="121" t="s">
        <v>17</v>
      </c>
    </row>
    <row r="333" spans="1:20" x14ac:dyDescent="0.25">
      <c r="A333" s="216">
        <v>2013</v>
      </c>
      <c r="B333" s="23" t="s">
        <v>465</v>
      </c>
      <c r="C333" s="15" t="s">
        <v>463</v>
      </c>
      <c r="D333" s="40">
        <v>18756</v>
      </c>
      <c r="E333" s="142">
        <v>6</v>
      </c>
      <c r="F333" s="57">
        <v>1500</v>
      </c>
      <c r="G333" s="51">
        <v>1448</v>
      </c>
      <c r="H333" s="16"/>
      <c r="I333" s="56">
        <f t="shared" si="27"/>
        <v>96.533333333333331</v>
      </c>
      <c r="J333" s="58">
        <v>300</v>
      </c>
      <c r="K333" s="51">
        <v>287</v>
      </c>
      <c r="L333" s="16"/>
      <c r="M333" s="56">
        <f t="shared" si="28"/>
        <v>95.666666666666671</v>
      </c>
      <c r="N333" s="151">
        <v>0</v>
      </c>
      <c r="O333" s="151">
        <v>0</v>
      </c>
      <c r="P333" s="130">
        <f t="shared" si="29"/>
        <v>1800</v>
      </c>
      <c r="Q333" s="130">
        <f t="shared" si="30"/>
        <v>1735</v>
      </c>
      <c r="R333" s="71">
        <f t="shared" si="31"/>
        <v>96.388888888888886</v>
      </c>
      <c r="S333" s="8" t="s">
        <v>474</v>
      </c>
      <c r="T333" s="121" t="s">
        <v>17</v>
      </c>
    </row>
    <row r="334" spans="1:20" x14ac:dyDescent="0.25">
      <c r="A334" s="216">
        <v>2013</v>
      </c>
      <c r="B334" s="23" t="s">
        <v>465</v>
      </c>
      <c r="C334" s="15" t="s">
        <v>464</v>
      </c>
      <c r="D334" s="40">
        <v>18785</v>
      </c>
      <c r="E334" s="143">
        <v>6</v>
      </c>
      <c r="F334" s="57">
        <v>1400</v>
      </c>
      <c r="G334" s="51">
        <v>1117</v>
      </c>
      <c r="H334" s="16"/>
      <c r="I334" s="56">
        <f t="shared" si="27"/>
        <v>79.785714285714278</v>
      </c>
      <c r="J334" s="58">
        <v>200</v>
      </c>
      <c r="K334" s="51">
        <v>177</v>
      </c>
      <c r="L334" s="16"/>
      <c r="M334" s="56">
        <f t="shared" si="28"/>
        <v>88.5</v>
      </c>
      <c r="N334" s="151">
        <v>1</v>
      </c>
      <c r="O334" s="151">
        <v>0</v>
      </c>
      <c r="P334" s="130">
        <f t="shared" si="29"/>
        <v>1600</v>
      </c>
      <c r="Q334" s="130">
        <f t="shared" si="30"/>
        <v>1294</v>
      </c>
      <c r="R334" s="71">
        <f t="shared" si="31"/>
        <v>80.875</v>
      </c>
      <c r="S334" s="8" t="s">
        <v>474</v>
      </c>
      <c r="T334" s="121" t="s">
        <v>17</v>
      </c>
    </row>
    <row r="335" spans="1:20" x14ac:dyDescent="0.25">
      <c r="A335" s="216">
        <v>2013</v>
      </c>
      <c r="B335" s="23" t="s">
        <v>465</v>
      </c>
      <c r="C335" s="62" t="s">
        <v>1321</v>
      </c>
      <c r="D335" s="40">
        <v>18660</v>
      </c>
      <c r="E335" s="142">
        <v>6</v>
      </c>
      <c r="F335" s="57">
        <v>900</v>
      </c>
      <c r="G335" s="51">
        <v>868</v>
      </c>
      <c r="H335" s="16"/>
      <c r="I335" s="56">
        <f t="shared" si="27"/>
        <v>96.444444444444443</v>
      </c>
      <c r="J335" s="58">
        <v>200</v>
      </c>
      <c r="K335" s="51">
        <v>285</v>
      </c>
      <c r="L335" s="16"/>
      <c r="M335" s="56">
        <f t="shared" si="28"/>
        <v>142.5</v>
      </c>
      <c r="N335" s="151">
        <v>0</v>
      </c>
      <c r="O335" s="151">
        <v>0</v>
      </c>
      <c r="P335" s="130">
        <f t="shared" si="29"/>
        <v>1100</v>
      </c>
      <c r="Q335" s="130">
        <f t="shared" si="30"/>
        <v>1153</v>
      </c>
      <c r="R335" s="71">
        <f t="shared" si="31"/>
        <v>104.81818181818181</v>
      </c>
      <c r="S335" s="8" t="s">
        <v>474</v>
      </c>
      <c r="T335" s="121" t="s">
        <v>17</v>
      </c>
    </row>
    <row r="336" spans="1:20" x14ac:dyDescent="0.25">
      <c r="A336" s="216">
        <v>2013</v>
      </c>
      <c r="B336" s="34" t="s">
        <v>459</v>
      </c>
      <c r="C336" s="39" t="s">
        <v>459</v>
      </c>
      <c r="D336" s="40">
        <v>13001</v>
      </c>
      <c r="E336" s="142" t="s">
        <v>1175</v>
      </c>
      <c r="F336" s="57">
        <v>110000</v>
      </c>
      <c r="G336" s="41">
        <v>34946</v>
      </c>
      <c r="H336" s="29">
        <v>300</v>
      </c>
      <c r="I336" s="56">
        <f>((G336+H336)/F336)*100</f>
        <v>32.041818181818179</v>
      </c>
      <c r="J336" s="41">
        <v>25000</v>
      </c>
      <c r="K336" s="41">
        <v>11535</v>
      </c>
      <c r="L336" s="28">
        <v>150</v>
      </c>
      <c r="M336" s="56">
        <f>((K336+L336)/J336)*100</f>
        <v>46.739999999999995</v>
      </c>
      <c r="N336" s="151">
        <v>0</v>
      </c>
      <c r="O336" s="151">
        <v>0</v>
      </c>
      <c r="P336" s="130">
        <f t="shared" ref="P336" si="32">F336+J336</f>
        <v>135000</v>
      </c>
      <c r="Q336" s="130">
        <f t="shared" ref="Q336" si="33">G336+H336+K336+L336</f>
        <v>46931</v>
      </c>
      <c r="R336" s="71">
        <f t="shared" ref="R336" si="34">Q336/P336*100</f>
        <v>34.763703703703705</v>
      </c>
      <c r="S336" s="31" t="s">
        <v>475</v>
      </c>
      <c r="T336" s="27"/>
    </row>
    <row r="337" spans="1:20" s="63" customFormat="1" x14ac:dyDescent="0.25">
      <c r="A337" s="216">
        <v>2013</v>
      </c>
      <c r="B337" s="34" t="s">
        <v>494</v>
      </c>
      <c r="C337" s="22" t="s">
        <v>476</v>
      </c>
      <c r="D337" s="40">
        <v>85010</v>
      </c>
      <c r="E337" s="142">
        <v>6</v>
      </c>
      <c r="F337" s="57">
        <v>4600</v>
      </c>
      <c r="G337" s="41">
        <v>3199</v>
      </c>
      <c r="H337" s="64"/>
      <c r="I337" s="56">
        <f t="shared" ref="I337:I355" si="35">(G337/F337)*100</f>
        <v>69.543478260869563</v>
      </c>
      <c r="J337" s="57">
        <v>1332</v>
      </c>
      <c r="K337" s="41">
        <v>885</v>
      </c>
      <c r="L337" s="64"/>
      <c r="M337" s="56">
        <f t="shared" ref="M337:M355" si="36">(K337/J337)*100</f>
        <v>66.441441441441441</v>
      </c>
      <c r="N337" s="151">
        <v>2</v>
      </c>
      <c r="O337" s="151">
        <v>0</v>
      </c>
      <c r="P337" s="130">
        <f t="shared" ref="P337:P368" si="37">F337+J337</f>
        <v>5932</v>
      </c>
      <c r="Q337" s="130">
        <f t="shared" ref="Q337:Q368" si="38">G337+H337+K337+L337</f>
        <v>4084</v>
      </c>
      <c r="R337" s="71">
        <f t="shared" ref="R337:R368" si="39">Q337/P337*100</f>
        <v>68.846931894807824</v>
      </c>
      <c r="S337" s="9" t="s">
        <v>1052</v>
      </c>
      <c r="T337" s="3" t="s">
        <v>17</v>
      </c>
    </row>
    <row r="338" spans="1:20" s="63" customFormat="1" x14ac:dyDescent="0.25">
      <c r="A338" s="216">
        <v>2013</v>
      </c>
      <c r="B338" s="34" t="s">
        <v>494</v>
      </c>
      <c r="C338" s="22" t="s">
        <v>477</v>
      </c>
      <c r="D338" s="40">
        <v>85015</v>
      </c>
      <c r="E338" s="142">
        <v>6</v>
      </c>
      <c r="F338" s="57">
        <v>600</v>
      </c>
      <c r="G338" s="41">
        <v>297</v>
      </c>
      <c r="H338" s="64"/>
      <c r="I338" s="56">
        <f t="shared" si="35"/>
        <v>49.5</v>
      </c>
      <c r="J338" s="57">
        <v>137</v>
      </c>
      <c r="K338" s="41">
        <v>104</v>
      </c>
      <c r="L338" s="64"/>
      <c r="M338" s="56">
        <f t="shared" si="36"/>
        <v>75.912408759124077</v>
      </c>
      <c r="N338" s="151">
        <v>0</v>
      </c>
      <c r="O338" s="151">
        <v>0</v>
      </c>
      <c r="P338" s="130">
        <f t="shared" si="37"/>
        <v>737</v>
      </c>
      <c r="Q338" s="130">
        <f t="shared" si="38"/>
        <v>401</v>
      </c>
      <c r="R338" s="71">
        <f t="shared" si="39"/>
        <v>54.409769335142464</v>
      </c>
      <c r="S338" s="9" t="s">
        <v>1052</v>
      </c>
      <c r="T338" s="3" t="s">
        <v>17</v>
      </c>
    </row>
    <row r="339" spans="1:20" s="63" customFormat="1" x14ac:dyDescent="0.25">
      <c r="A339" s="216">
        <v>2013</v>
      </c>
      <c r="B339" s="34" t="s">
        <v>494</v>
      </c>
      <c r="C339" s="22" t="s">
        <v>478</v>
      </c>
      <c r="D339" s="40">
        <v>85125</v>
      </c>
      <c r="E339" s="142">
        <v>6</v>
      </c>
      <c r="F339" s="57">
        <v>3700</v>
      </c>
      <c r="G339" s="41">
        <v>2696</v>
      </c>
      <c r="H339" s="64"/>
      <c r="I339" s="56">
        <f t="shared" si="35"/>
        <v>72.86486486486487</v>
      </c>
      <c r="J339" s="57">
        <v>1155</v>
      </c>
      <c r="K339" s="41">
        <v>715</v>
      </c>
      <c r="L339" s="64"/>
      <c r="M339" s="56">
        <f t="shared" si="36"/>
        <v>61.904761904761905</v>
      </c>
      <c r="N339" s="151">
        <v>24</v>
      </c>
      <c r="O339" s="151">
        <v>0</v>
      </c>
      <c r="P339" s="130">
        <f t="shared" si="37"/>
        <v>4855</v>
      </c>
      <c r="Q339" s="130">
        <f t="shared" si="38"/>
        <v>3411</v>
      </c>
      <c r="R339" s="71">
        <f t="shared" si="39"/>
        <v>70.257466529351191</v>
      </c>
      <c r="S339" s="9" t="s">
        <v>1052</v>
      </c>
      <c r="T339" s="3" t="s">
        <v>17</v>
      </c>
    </row>
    <row r="340" spans="1:20" s="63" customFormat="1" x14ac:dyDescent="0.25">
      <c r="A340" s="216">
        <v>2013</v>
      </c>
      <c r="B340" s="34" t="s">
        <v>494</v>
      </c>
      <c r="C340" s="22" t="s">
        <v>479</v>
      </c>
      <c r="D340" s="40">
        <v>85136</v>
      </c>
      <c r="E340" s="142">
        <v>6</v>
      </c>
      <c r="F340" s="57">
        <v>280</v>
      </c>
      <c r="G340" s="41">
        <v>47</v>
      </c>
      <c r="H340" s="64"/>
      <c r="I340" s="56">
        <f t="shared" si="35"/>
        <v>16.785714285714285</v>
      </c>
      <c r="J340" s="57">
        <v>91</v>
      </c>
      <c r="K340" s="41">
        <v>22</v>
      </c>
      <c r="L340" s="64"/>
      <c r="M340" s="56">
        <f t="shared" si="36"/>
        <v>24.175824175824175</v>
      </c>
      <c r="N340" s="151">
        <v>0</v>
      </c>
      <c r="O340" s="151">
        <v>0</v>
      </c>
      <c r="P340" s="130">
        <f t="shared" si="37"/>
        <v>371</v>
      </c>
      <c r="Q340" s="130">
        <f t="shared" si="38"/>
        <v>69</v>
      </c>
      <c r="R340" s="71">
        <f t="shared" si="39"/>
        <v>18.598382749326145</v>
      </c>
      <c r="S340" s="9" t="s">
        <v>1052</v>
      </c>
      <c r="T340" s="3" t="s">
        <v>17</v>
      </c>
    </row>
    <row r="341" spans="1:20" s="63" customFormat="1" x14ac:dyDescent="0.25">
      <c r="A341" s="216">
        <v>2013</v>
      </c>
      <c r="B341" s="34" t="s">
        <v>494</v>
      </c>
      <c r="C341" s="22" t="s">
        <v>480</v>
      </c>
      <c r="D341" s="40">
        <v>85139</v>
      </c>
      <c r="E341" s="142">
        <v>6</v>
      </c>
      <c r="F341" s="57">
        <v>2314</v>
      </c>
      <c r="G341" s="41">
        <v>1531</v>
      </c>
      <c r="H341" s="64"/>
      <c r="I341" s="56">
        <f t="shared" si="35"/>
        <v>66.162489196197058</v>
      </c>
      <c r="J341" s="57">
        <v>625</v>
      </c>
      <c r="K341" s="41">
        <v>323</v>
      </c>
      <c r="L341" s="64"/>
      <c r="M341" s="56">
        <f t="shared" si="36"/>
        <v>51.680000000000007</v>
      </c>
      <c r="N341" s="151">
        <v>0</v>
      </c>
      <c r="O341" s="151">
        <v>0</v>
      </c>
      <c r="P341" s="130">
        <f t="shared" si="37"/>
        <v>2939</v>
      </c>
      <c r="Q341" s="130">
        <f t="shared" si="38"/>
        <v>1854</v>
      </c>
      <c r="R341" s="71">
        <f t="shared" si="39"/>
        <v>63.082681184076215</v>
      </c>
      <c r="S341" s="9" t="s">
        <v>1052</v>
      </c>
      <c r="T341" s="3" t="s">
        <v>17</v>
      </c>
    </row>
    <row r="342" spans="1:20" s="63" customFormat="1" x14ac:dyDescent="0.25">
      <c r="A342" s="216">
        <v>2013</v>
      </c>
      <c r="B342" s="34" t="s">
        <v>494</v>
      </c>
      <c r="C342" s="22" t="s">
        <v>481</v>
      </c>
      <c r="D342" s="40">
        <v>85162</v>
      </c>
      <c r="E342" s="142">
        <v>6</v>
      </c>
      <c r="F342" s="57">
        <v>2436</v>
      </c>
      <c r="G342" s="41">
        <v>1529</v>
      </c>
      <c r="H342" s="64"/>
      <c r="I342" s="56">
        <f t="shared" si="35"/>
        <v>62.766830870279144</v>
      </c>
      <c r="J342" s="57">
        <v>627</v>
      </c>
      <c r="K342" s="41">
        <v>355</v>
      </c>
      <c r="L342" s="64"/>
      <c r="M342" s="56">
        <f t="shared" si="36"/>
        <v>56.61881977671451</v>
      </c>
      <c r="N342" s="151">
        <v>2</v>
      </c>
      <c r="O342" s="151">
        <v>0</v>
      </c>
      <c r="P342" s="130">
        <f t="shared" si="37"/>
        <v>3063</v>
      </c>
      <c r="Q342" s="130">
        <f t="shared" si="38"/>
        <v>1884</v>
      </c>
      <c r="R342" s="71">
        <f t="shared" si="39"/>
        <v>61.508325171400593</v>
      </c>
      <c r="S342" s="9" t="s">
        <v>1052</v>
      </c>
      <c r="T342" s="3" t="s">
        <v>17</v>
      </c>
    </row>
    <row r="343" spans="1:20" s="63" customFormat="1" x14ac:dyDescent="0.25">
      <c r="A343" s="216">
        <v>2013</v>
      </c>
      <c r="B343" s="34" t="s">
        <v>494</v>
      </c>
      <c r="C343" s="22" t="s">
        <v>482</v>
      </c>
      <c r="D343" s="40">
        <v>85225</v>
      </c>
      <c r="E343" s="142">
        <v>6</v>
      </c>
      <c r="F343" s="57">
        <v>2965</v>
      </c>
      <c r="G343" s="41">
        <v>388</v>
      </c>
      <c r="H343" s="64"/>
      <c r="I343" s="56">
        <f t="shared" si="35"/>
        <v>13.086003372681281</v>
      </c>
      <c r="J343" s="57">
        <v>972</v>
      </c>
      <c r="K343" s="41">
        <v>101</v>
      </c>
      <c r="L343" s="64"/>
      <c r="M343" s="56">
        <f t="shared" si="36"/>
        <v>10.390946502057613</v>
      </c>
      <c r="N343" s="151">
        <v>23</v>
      </c>
      <c r="O343" s="151">
        <v>1</v>
      </c>
      <c r="P343" s="130">
        <f t="shared" si="37"/>
        <v>3937</v>
      </c>
      <c r="Q343" s="130">
        <f t="shared" si="38"/>
        <v>489</v>
      </c>
      <c r="R343" s="71">
        <f t="shared" si="39"/>
        <v>12.420624841249682</v>
      </c>
      <c r="S343" s="9" t="s">
        <v>1052</v>
      </c>
      <c r="T343" s="3" t="s">
        <v>17</v>
      </c>
    </row>
    <row r="344" spans="1:20" s="63" customFormat="1" x14ac:dyDescent="0.25">
      <c r="A344" s="216">
        <v>2013</v>
      </c>
      <c r="B344" s="34" t="s">
        <v>494</v>
      </c>
      <c r="C344" s="22" t="s">
        <v>483</v>
      </c>
      <c r="D344" s="40">
        <v>85230</v>
      </c>
      <c r="E344" s="142">
        <v>6</v>
      </c>
      <c r="F344" s="57">
        <v>2467</v>
      </c>
      <c r="G344" s="41">
        <v>1078</v>
      </c>
      <c r="H344" s="64"/>
      <c r="I344" s="56">
        <f t="shared" si="35"/>
        <v>43.696797730036479</v>
      </c>
      <c r="J344" s="57">
        <v>737</v>
      </c>
      <c r="K344" s="41">
        <v>426</v>
      </c>
      <c r="L344" s="64"/>
      <c r="M344" s="56">
        <f t="shared" si="36"/>
        <v>57.801899592944373</v>
      </c>
      <c r="N344" s="151">
        <v>9</v>
      </c>
      <c r="O344" s="151">
        <v>0</v>
      </c>
      <c r="P344" s="130">
        <f t="shared" si="37"/>
        <v>3204</v>
      </c>
      <c r="Q344" s="130">
        <f t="shared" si="38"/>
        <v>1504</v>
      </c>
      <c r="R344" s="71">
        <f t="shared" si="39"/>
        <v>46.941323345817729</v>
      </c>
      <c r="S344" s="9" t="s">
        <v>1052</v>
      </c>
      <c r="T344" s="3" t="s">
        <v>17</v>
      </c>
    </row>
    <row r="345" spans="1:20" s="63" customFormat="1" x14ac:dyDescent="0.25">
      <c r="A345" s="216">
        <v>2013</v>
      </c>
      <c r="B345" s="34" t="s">
        <v>494</v>
      </c>
      <c r="C345" s="22" t="s">
        <v>484</v>
      </c>
      <c r="D345" s="40">
        <v>85250</v>
      </c>
      <c r="E345" s="143">
        <v>6</v>
      </c>
      <c r="F345" s="57">
        <v>4946</v>
      </c>
      <c r="G345" s="41">
        <v>4357</v>
      </c>
      <c r="H345" s="64"/>
      <c r="I345" s="56">
        <f t="shared" si="35"/>
        <v>88.091386979377276</v>
      </c>
      <c r="J345" s="57">
        <v>1094</v>
      </c>
      <c r="K345" s="41">
        <v>1348</v>
      </c>
      <c r="L345" s="64"/>
      <c r="M345" s="56">
        <f t="shared" si="36"/>
        <v>123.21755027422303</v>
      </c>
      <c r="N345" s="151">
        <v>16</v>
      </c>
      <c r="O345" s="151">
        <v>0</v>
      </c>
      <c r="P345" s="130">
        <f t="shared" si="37"/>
        <v>6040</v>
      </c>
      <c r="Q345" s="130">
        <f t="shared" si="38"/>
        <v>5705</v>
      </c>
      <c r="R345" s="71">
        <f t="shared" si="39"/>
        <v>94.453642384105962</v>
      </c>
      <c r="S345" s="9" t="s">
        <v>1052</v>
      </c>
      <c r="T345" s="3" t="s">
        <v>17</v>
      </c>
    </row>
    <row r="346" spans="1:20" s="63" customFormat="1" x14ac:dyDescent="0.25">
      <c r="A346" s="216">
        <v>2013</v>
      </c>
      <c r="B346" s="34" t="s">
        <v>494</v>
      </c>
      <c r="C346" s="22" t="s">
        <v>485</v>
      </c>
      <c r="D346" s="40">
        <v>85263</v>
      </c>
      <c r="E346" s="143">
        <v>6</v>
      </c>
      <c r="F346" s="57">
        <v>2820</v>
      </c>
      <c r="G346" s="41">
        <v>2193</v>
      </c>
      <c r="H346" s="64"/>
      <c r="I346" s="56">
        <f t="shared" si="35"/>
        <v>77.765957446808514</v>
      </c>
      <c r="J346" s="57">
        <v>960</v>
      </c>
      <c r="K346" s="41">
        <v>559</v>
      </c>
      <c r="L346" s="64"/>
      <c r="M346" s="56">
        <f t="shared" si="36"/>
        <v>58.229166666666664</v>
      </c>
      <c r="N346" s="151">
        <v>17</v>
      </c>
      <c r="O346" s="151">
        <v>0</v>
      </c>
      <c r="P346" s="130">
        <f t="shared" si="37"/>
        <v>3780</v>
      </c>
      <c r="Q346" s="130">
        <f t="shared" si="38"/>
        <v>2752</v>
      </c>
      <c r="R346" s="71">
        <f t="shared" si="39"/>
        <v>72.804232804232811</v>
      </c>
      <c r="S346" s="9" t="s">
        <v>1052</v>
      </c>
      <c r="T346" s="3" t="s">
        <v>17</v>
      </c>
    </row>
    <row r="347" spans="1:20" s="63" customFormat="1" x14ac:dyDescent="0.25">
      <c r="A347" s="216">
        <v>2013</v>
      </c>
      <c r="B347" s="34" t="s">
        <v>494</v>
      </c>
      <c r="C347" s="22" t="s">
        <v>486</v>
      </c>
      <c r="D347" s="40">
        <v>85279</v>
      </c>
      <c r="E347" s="143">
        <v>2</v>
      </c>
      <c r="F347" s="57">
        <v>894</v>
      </c>
      <c r="G347" s="41">
        <v>193</v>
      </c>
      <c r="H347" s="64"/>
      <c r="I347" s="56">
        <f t="shared" si="35"/>
        <v>21.588366890380314</v>
      </c>
      <c r="J347" s="57">
        <v>156</v>
      </c>
      <c r="K347" s="41">
        <v>45</v>
      </c>
      <c r="L347" s="64"/>
      <c r="M347" s="56">
        <f t="shared" si="36"/>
        <v>28.846153846153843</v>
      </c>
      <c r="N347" s="151">
        <v>0</v>
      </c>
      <c r="O347" s="151">
        <v>0</v>
      </c>
      <c r="P347" s="130">
        <f t="shared" si="37"/>
        <v>1050</v>
      </c>
      <c r="Q347" s="130">
        <f t="shared" si="38"/>
        <v>238</v>
      </c>
      <c r="R347" s="71">
        <f t="shared" si="39"/>
        <v>22.666666666666664</v>
      </c>
      <c r="S347" s="9" t="s">
        <v>1052</v>
      </c>
      <c r="T347" s="3" t="s">
        <v>17</v>
      </c>
    </row>
    <row r="348" spans="1:20" s="63" customFormat="1" x14ac:dyDescent="0.25">
      <c r="A348" s="216">
        <v>2013</v>
      </c>
      <c r="B348" s="34" t="s">
        <v>494</v>
      </c>
      <c r="C348" s="22" t="s">
        <v>1281</v>
      </c>
      <c r="D348" s="40">
        <v>85300</v>
      </c>
      <c r="E348" s="143">
        <v>6</v>
      </c>
      <c r="F348" s="57">
        <v>930</v>
      </c>
      <c r="G348" s="41">
        <v>373</v>
      </c>
      <c r="H348" s="64"/>
      <c r="I348" s="56">
        <f t="shared" si="35"/>
        <v>40.107526881720432</v>
      </c>
      <c r="J348" s="57">
        <v>320</v>
      </c>
      <c r="K348" s="41">
        <v>118</v>
      </c>
      <c r="L348" s="64"/>
      <c r="M348" s="56">
        <f t="shared" si="36"/>
        <v>36.875</v>
      </c>
      <c r="N348" s="151">
        <v>0</v>
      </c>
      <c r="O348" s="151">
        <v>0</v>
      </c>
      <c r="P348" s="130">
        <f t="shared" si="37"/>
        <v>1250</v>
      </c>
      <c r="Q348" s="130">
        <f t="shared" si="38"/>
        <v>491</v>
      </c>
      <c r="R348" s="71">
        <f t="shared" si="39"/>
        <v>39.28</v>
      </c>
      <c r="S348" s="9" t="s">
        <v>1052</v>
      </c>
      <c r="T348" s="3" t="s">
        <v>17</v>
      </c>
    </row>
    <row r="349" spans="1:20" s="63" customFormat="1" x14ac:dyDescent="0.25">
      <c r="A349" s="216">
        <v>2013</v>
      </c>
      <c r="B349" s="34" t="s">
        <v>494</v>
      </c>
      <c r="C349" s="22" t="s">
        <v>487</v>
      </c>
      <c r="D349" s="40">
        <v>85315</v>
      </c>
      <c r="E349" s="143">
        <v>6</v>
      </c>
      <c r="F349" s="57">
        <v>492</v>
      </c>
      <c r="G349" s="41">
        <v>231</v>
      </c>
      <c r="H349" s="64"/>
      <c r="I349" s="56">
        <f t="shared" si="35"/>
        <v>46.951219512195117</v>
      </c>
      <c r="J349" s="57">
        <v>138</v>
      </c>
      <c r="K349" s="41">
        <v>49</v>
      </c>
      <c r="L349" s="64"/>
      <c r="M349" s="56">
        <f t="shared" si="36"/>
        <v>35.507246376811594</v>
      </c>
      <c r="N349" s="151">
        <v>0</v>
      </c>
      <c r="O349" s="151">
        <v>0</v>
      </c>
      <c r="P349" s="130">
        <f t="shared" si="37"/>
        <v>630</v>
      </c>
      <c r="Q349" s="130">
        <f t="shared" si="38"/>
        <v>280</v>
      </c>
      <c r="R349" s="71">
        <f t="shared" si="39"/>
        <v>44.444444444444443</v>
      </c>
      <c r="S349" s="9" t="s">
        <v>1052</v>
      </c>
      <c r="T349" s="3" t="s">
        <v>17</v>
      </c>
    </row>
    <row r="350" spans="1:20" s="63" customFormat="1" x14ac:dyDescent="0.25">
      <c r="A350" s="216">
        <v>2013</v>
      </c>
      <c r="B350" s="34" t="s">
        <v>494</v>
      </c>
      <c r="C350" s="22" t="s">
        <v>488</v>
      </c>
      <c r="D350" s="40">
        <v>85325</v>
      </c>
      <c r="E350" s="143">
        <v>6</v>
      </c>
      <c r="F350" s="57">
        <v>2454</v>
      </c>
      <c r="G350" s="41">
        <v>699</v>
      </c>
      <c r="H350" s="64"/>
      <c r="I350" s="56">
        <f t="shared" si="35"/>
        <v>28.484107579462105</v>
      </c>
      <c r="J350" s="57">
        <v>900</v>
      </c>
      <c r="K350" s="41">
        <v>225</v>
      </c>
      <c r="L350" s="64"/>
      <c r="M350" s="56">
        <f t="shared" si="36"/>
        <v>25</v>
      </c>
      <c r="N350" s="151">
        <v>8</v>
      </c>
      <c r="O350" s="151">
        <v>1</v>
      </c>
      <c r="P350" s="130">
        <f t="shared" si="37"/>
        <v>3354</v>
      </c>
      <c r="Q350" s="130">
        <f t="shared" si="38"/>
        <v>924</v>
      </c>
      <c r="R350" s="71">
        <f t="shared" si="39"/>
        <v>27.549194991055455</v>
      </c>
      <c r="S350" s="9" t="s">
        <v>1052</v>
      </c>
      <c r="T350" s="3" t="s">
        <v>17</v>
      </c>
    </row>
    <row r="351" spans="1:20" s="63" customFormat="1" x14ac:dyDescent="0.25">
      <c r="A351" s="216">
        <v>2013</v>
      </c>
      <c r="B351" s="34" t="s">
        <v>494</v>
      </c>
      <c r="C351" s="22" t="s">
        <v>489</v>
      </c>
      <c r="D351" s="40">
        <v>85400</v>
      </c>
      <c r="E351" s="143">
        <v>6</v>
      </c>
      <c r="F351" s="57">
        <v>2293</v>
      </c>
      <c r="G351" s="41">
        <v>1951</v>
      </c>
      <c r="H351" s="64"/>
      <c r="I351" s="56">
        <f t="shared" si="35"/>
        <v>85.085041430440469</v>
      </c>
      <c r="J351" s="57">
        <v>816</v>
      </c>
      <c r="K351" s="41">
        <v>307</v>
      </c>
      <c r="L351" s="64"/>
      <c r="M351" s="56">
        <f t="shared" si="36"/>
        <v>37.622549019607845</v>
      </c>
      <c r="N351" s="151">
        <v>0</v>
      </c>
      <c r="O351" s="151">
        <v>0</v>
      </c>
      <c r="P351" s="130">
        <f t="shared" si="37"/>
        <v>3109</v>
      </c>
      <c r="Q351" s="130">
        <f t="shared" si="38"/>
        <v>2258</v>
      </c>
      <c r="R351" s="71">
        <f t="shared" si="39"/>
        <v>72.627854615632032</v>
      </c>
      <c r="S351" s="9" t="s">
        <v>1052</v>
      </c>
      <c r="T351" s="3" t="s">
        <v>17</v>
      </c>
    </row>
    <row r="352" spans="1:20" s="63" customFormat="1" x14ac:dyDescent="0.25">
      <c r="A352" s="216">
        <v>2013</v>
      </c>
      <c r="B352" s="34" t="s">
        <v>494</v>
      </c>
      <c r="C352" s="22" t="s">
        <v>490</v>
      </c>
      <c r="D352" s="40">
        <v>85410</v>
      </c>
      <c r="E352" s="143">
        <v>6</v>
      </c>
      <c r="F352" s="57">
        <v>3390</v>
      </c>
      <c r="G352" s="41">
        <v>2189</v>
      </c>
      <c r="H352" s="64"/>
      <c r="I352" s="56">
        <f t="shared" si="35"/>
        <v>64.572271386430685</v>
      </c>
      <c r="J352" s="57">
        <v>1331</v>
      </c>
      <c r="K352" s="41">
        <v>613</v>
      </c>
      <c r="L352" s="64"/>
      <c r="M352" s="56">
        <f t="shared" si="36"/>
        <v>46.055597295266715</v>
      </c>
      <c r="N352" s="151">
        <v>6</v>
      </c>
      <c r="O352" s="151">
        <v>0</v>
      </c>
      <c r="P352" s="130">
        <f t="shared" si="37"/>
        <v>4721</v>
      </c>
      <c r="Q352" s="130">
        <f t="shared" si="38"/>
        <v>2802</v>
      </c>
      <c r="R352" s="71">
        <f t="shared" si="39"/>
        <v>59.351832238932431</v>
      </c>
      <c r="S352" s="9" t="s">
        <v>1052</v>
      </c>
      <c r="T352" s="3" t="s">
        <v>17</v>
      </c>
    </row>
    <row r="353" spans="1:20" s="63" customFormat="1" x14ac:dyDescent="0.25">
      <c r="A353" s="216">
        <v>2013</v>
      </c>
      <c r="B353" s="34" t="s">
        <v>494</v>
      </c>
      <c r="C353" s="22" t="s">
        <v>491</v>
      </c>
      <c r="D353" s="40">
        <v>85430</v>
      </c>
      <c r="E353" s="143">
        <v>5</v>
      </c>
      <c r="F353" s="57">
        <v>2414</v>
      </c>
      <c r="G353" s="41">
        <v>2018</v>
      </c>
      <c r="H353" s="64"/>
      <c r="I353" s="56">
        <f t="shared" si="35"/>
        <v>83.595691797845888</v>
      </c>
      <c r="J353" s="57">
        <v>852</v>
      </c>
      <c r="K353" s="41">
        <v>633</v>
      </c>
      <c r="L353" s="64"/>
      <c r="M353" s="56">
        <f t="shared" si="36"/>
        <v>74.295774647887328</v>
      </c>
      <c r="N353" s="151">
        <v>19</v>
      </c>
      <c r="O353" s="151">
        <v>0</v>
      </c>
      <c r="P353" s="130">
        <f t="shared" si="37"/>
        <v>3266</v>
      </c>
      <c r="Q353" s="130">
        <f t="shared" si="38"/>
        <v>2651</v>
      </c>
      <c r="R353" s="71">
        <f t="shared" si="39"/>
        <v>81.169626454378445</v>
      </c>
      <c r="S353" s="9" t="s">
        <v>1052</v>
      </c>
      <c r="T353" s="3" t="s">
        <v>17</v>
      </c>
    </row>
    <row r="354" spans="1:20" s="63" customFormat="1" x14ac:dyDescent="0.25">
      <c r="A354" s="216">
        <v>2013</v>
      </c>
      <c r="B354" s="34" t="s">
        <v>494</v>
      </c>
      <c r="C354" s="22" t="s">
        <v>1324</v>
      </c>
      <c r="D354" s="40">
        <v>85440</v>
      </c>
      <c r="E354" s="143">
        <v>6</v>
      </c>
      <c r="F354" s="57">
        <v>3700</v>
      </c>
      <c r="G354" s="41">
        <v>2497</v>
      </c>
      <c r="H354" s="64"/>
      <c r="I354" s="56">
        <f t="shared" si="35"/>
        <v>67.486486486486484</v>
      </c>
      <c r="J354" s="57">
        <v>1155</v>
      </c>
      <c r="K354" s="41">
        <v>770</v>
      </c>
      <c r="L354" s="64"/>
      <c r="M354" s="56">
        <f t="shared" si="36"/>
        <v>66.666666666666657</v>
      </c>
      <c r="N354" s="151">
        <v>0</v>
      </c>
      <c r="O354" s="151">
        <v>0</v>
      </c>
      <c r="P354" s="130">
        <f t="shared" si="37"/>
        <v>4855</v>
      </c>
      <c r="Q354" s="130">
        <f t="shared" si="38"/>
        <v>3267</v>
      </c>
      <c r="R354" s="71">
        <f t="shared" si="39"/>
        <v>67.291452111225539</v>
      </c>
      <c r="S354" s="9" t="s">
        <v>1052</v>
      </c>
      <c r="T354" s="3" t="s">
        <v>17</v>
      </c>
    </row>
    <row r="355" spans="1:20" s="63" customFormat="1" x14ac:dyDescent="0.25">
      <c r="A355" s="216">
        <v>2013</v>
      </c>
      <c r="B355" s="34" t="s">
        <v>494</v>
      </c>
      <c r="C355" s="22" t="s">
        <v>493</v>
      </c>
      <c r="D355" s="40">
        <v>85001</v>
      </c>
      <c r="E355" s="143">
        <v>5</v>
      </c>
      <c r="F355" s="57">
        <v>12863</v>
      </c>
      <c r="G355" s="41">
        <v>6935</v>
      </c>
      <c r="H355" s="64"/>
      <c r="I355" s="56">
        <f t="shared" si="35"/>
        <v>53.914327917282122</v>
      </c>
      <c r="J355" s="57">
        <v>5837</v>
      </c>
      <c r="K355" s="41">
        <v>1796</v>
      </c>
      <c r="L355" s="64"/>
      <c r="M355" s="56">
        <f t="shared" si="36"/>
        <v>30.76923076923077</v>
      </c>
      <c r="N355" s="151">
        <v>13</v>
      </c>
      <c r="O355" s="151">
        <v>0</v>
      </c>
      <c r="P355" s="130">
        <f t="shared" si="37"/>
        <v>18700</v>
      </c>
      <c r="Q355" s="130">
        <f t="shared" si="38"/>
        <v>8731</v>
      </c>
      <c r="R355" s="71">
        <f t="shared" si="39"/>
        <v>46.689839572192518</v>
      </c>
      <c r="S355" s="9" t="s">
        <v>1052</v>
      </c>
      <c r="T355" s="3" t="s">
        <v>17</v>
      </c>
    </row>
    <row r="356" spans="1:20" x14ac:dyDescent="0.25">
      <c r="A356" s="216">
        <v>2013</v>
      </c>
      <c r="B356" s="2" t="s">
        <v>495</v>
      </c>
      <c r="C356" s="22" t="s">
        <v>496</v>
      </c>
      <c r="D356" s="40">
        <v>19022</v>
      </c>
      <c r="E356" s="142">
        <v>6</v>
      </c>
      <c r="F356" s="57">
        <v>1962</v>
      </c>
      <c r="G356" s="41">
        <f t="shared" ref="G356:G397" si="40">(F356*I356)/100</f>
        <v>1769.7239999999999</v>
      </c>
      <c r="H356" s="6"/>
      <c r="I356" s="91">
        <v>90.2</v>
      </c>
      <c r="J356" s="57">
        <v>155</v>
      </c>
      <c r="K356" s="41">
        <f t="shared" ref="K356:K397" si="41">(J356*M356)/100</f>
        <v>113.30500000000001</v>
      </c>
      <c r="L356" s="6"/>
      <c r="M356" s="122">
        <v>73.099999999999994</v>
      </c>
      <c r="N356" s="153">
        <v>0</v>
      </c>
      <c r="O356" s="153">
        <v>0</v>
      </c>
      <c r="P356" s="130">
        <f t="shared" si="37"/>
        <v>2117</v>
      </c>
      <c r="Q356" s="130">
        <f t="shared" si="38"/>
        <v>1883.029</v>
      </c>
      <c r="R356" s="71">
        <f t="shared" si="39"/>
        <v>88.947992442135089</v>
      </c>
      <c r="S356" s="9" t="s">
        <v>1052</v>
      </c>
      <c r="T356" s="2" t="s">
        <v>530</v>
      </c>
    </row>
    <row r="357" spans="1:20" x14ac:dyDescent="0.25">
      <c r="A357" s="216">
        <v>2013</v>
      </c>
      <c r="B357" s="2" t="s">
        <v>495</v>
      </c>
      <c r="C357" s="22" t="s">
        <v>1195</v>
      </c>
      <c r="D357" s="40">
        <v>19050</v>
      </c>
      <c r="E357" s="142">
        <v>6</v>
      </c>
      <c r="F357" s="57">
        <v>1557</v>
      </c>
      <c r="G357" s="41">
        <f t="shared" si="40"/>
        <v>1557</v>
      </c>
      <c r="H357" s="6"/>
      <c r="I357" s="91">
        <v>100</v>
      </c>
      <c r="J357" s="57">
        <v>255</v>
      </c>
      <c r="K357" s="41">
        <f t="shared" si="41"/>
        <v>255</v>
      </c>
      <c r="L357" s="6"/>
      <c r="M357" s="122">
        <v>100</v>
      </c>
      <c r="N357" s="153">
        <v>0</v>
      </c>
      <c r="O357" s="153">
        <v>0</v>
      </c>
      <c r="P357" s="130">
        <f t="shared" si="37"/>
        <v>1812</v>
      </c>
      <c r="Q357" s="130">
        <f t="shared" si="38"/>
        <v>1812</v>
      </c>
      <c r="R357" s="71">
        <f t="shared" si="39"/>
        <v>100</v>
      </c>
      <c r="S357" s="9" t="s">
        <v>1052</v>
      </c>
      <c r="T357" s="2" t="s">
        <v>530</v>
      </c>
    </row>
    <row r="358" spans="1:20" x14ac:dyDescent="0.25">
      <c r="A358" s="216">
        <v>2013</v>
      </c>
      <c r="B358" s="2" t="s">
        <v>495</v>
      </c>
      <c r="C358" s="22" t="s">
        <v>1199</v>
      </c>
      <c r="D358" s="40">
        <v>19075</v>
      </c>
      <c r="E358" s="142">
        <v>6</v>
      </c>
      <c r="F358" s="57">
        <v>2517</v>
      </c>
      <c r="G358" s="41">
        <f t="shared" si="40"/>
        <v>2152.0349999999999</v>
      </c>
      <c r="H358" s="6"/>
      <c r="I358" s="91">
        <v>85.5</v>
      </c>
      <c r="J358" s="57">
        <v>503</v>
      </c>
      <c r="K358" s="41">
        <f t="shared" si="41"/>
        <v>403.40600000000001</v>
      </c>
      <c r="L358" s="6"/>
      <c r="M358" s="122">
        <v>80.2</v>
      </c>
      <c r="N358" s="153">
        <v>0</v>
      </c>
      <c r="O358" s="153">
        <v>0</v>
      </c>
      <c r="P358" s="130">
        <f t="shared" si="37"/>
        <v>3020</v>
      </c>
      <c r="Q358" s="130">
        <f t="shared" si="38"/>
        <v>2555.4409999999998</v>
      </c>
      <c r="R358" s="71">
        <f t="shared" si="39"/>
        <v>84.617251655629133</v>
      </c>
      <c r="S358" s="9" t="s">
        <v>1052</v>
      </c>
      <c r="T358" s="2" t="s">
        <v>530</v>
      </c>
    </row>
    <row r="359" spans="1:20" x14ac:dyDescent="0.25">
      <c r="A359" s="216">
        <v>2013</v>
      </c>
      <c r="B359" s="2" t="s">
        <v>495</v>
      </c>
      <c r="C359" s="22" t="s">
        <v>1210</v>
      </c>
      <c r="D359" s="40">
        <v>19100</v>
      </c>
      <c r="E359" s="143">
        <v>6</v>
      </c>
      <c r="F359" s="57">
        <v>5813</v>
      </c>
      <c r="G359" s="41">
        <f t="shared" si="40"/>
        <v>5813</v>
      </c>
      <c r="H359" s="6"/>
      <c r="I359" s="91">
        <v>100</v>
      </c>
      <c r="J359" s="57">
        <v>813</v>
      </c>
      <c r="K359" s="41">
        <f t="shared" si="41"/>
        <v>321.13499999999999</v>
      </c>
      <c r="L359" s="6"/>
      <c r="M359" s="122">
        <v>39.5</v>
      </c>
      <c r="N359" s="153">
        <v>2</v>
      </c>
      <c r="O359" s="153">
        <v>1</v>
      </c>
      <c r="P359" s="130">
        <f t="shared" si="37"/>
        <v>6626</v>
      </c>
      <c r="Q359" s="130">
        <f t="shared" si="38"/>
        <v>6134.1350000000002</v>
      </c>
      <c r="R359" s="71">
        <f t="shared" si="39"/>
        <v>92.576743133111989</v>
      </c>
      <c r="S359" s="9" t="s">
        <v>1052</v>
      </c>
      <c r="T359" s="2" t="s">
        <v>530</v>
      </c>
    </row>
    <row r="360" spans="1:20" x14ac:dyDescent="0.25">
      <c r="A360" s="216">
        <v>2013</v>
      </c>
      <c r="B360" s="2" t="s">
        <v>495</v>
      </c>
      <c r="C360" s="22" t="s">
        <v>497</v>
      </c>
      <c r="D360" s="40">
        <v>19110</v>
      </c>
      <c r="E360" s="143">
        <v>6</v>
      </c>
      <c r="F360" s="57">
        <v>3093</v>
      </c>
      <c r="G360" s="41">
        <f t="shared" si="40"/>
        <v>3093</v>
      </c>
      <c r="H360" s="6"/>
      <c r="I360" s="91">
        <v>100</v>
      </c>
      <c r="J360" s="57">
        <v>126</v>
      </c>
      <c r="K360" s="41">
        <f t="shared" si="41"/>
        <v>126</v>
      </c>
      <c r="L360" s="6"/>
      <c r="M360" s="122">
        <v>100</v>
      </c>
      <c r="N360" s="153">
        <v>1</v>
      </c>
      <c r="O360" s="153">
        <v>0</v>
      </c>
      <c r="P360" s="130">
        <f t="shared" si="37"/>
        <v>3219</v>
      </c>
      <c r="Q360" s="130">
        <f t="shared" si="38"/>
        <v>3219</v>
      </c>
      <c r="R360" s="71">
        <f t="shared" si="39"/>
        <v>100</v>
      </c>
      <c r="S360" s="9" t="s">
        <v>1052</v>
      </c>
      <c r="T360" s="2" t="s">
        <v>530</v>
      </c>
    </row>
    <row r="361" spans="1:20" x14ac:dyDescent="0.25">
      <c r="A361" s="216">
        <v>2013</v>
      </c>
      <c r="B361" s="2" t="s">
        <v>495</v>
      </c>
      <c r="C361" s="22" t="s">
        <v>498</v>
      </c>
      <c r="D361" s="40">
        <v>19130</v>
      </c>
      <c r="E361" s="142">
        <v>6</v>
      </c>
      <c r="F361" s="57">
        <v>4853</v>
      </c>
      <c r="G361" s="41">
        <f t="shared" si="40"/>
        <v>4649.174</v>
      </c>
      <c r="H361" s="6"/>
      <c r="I361" s="91">
        <v>95.8</v>
      </c>
      <c r="J361" s="57">
        <v>723</v>
      </c>
      <c r="K361" s="41">
        <f t="shared" si="41"/>
        <v>613.827</v>
      </c>
      <c r="L361" s="6"/>
      <c r="M361" s="122">
        <v>84.9</v>
      </c>
      <c r="N361" s="153">
        <v>0</v>
      </c>
      <c r="O361" s="153">
        <v>0</v>
      </c>
      <c r="P361" s="130">
        <f t="shared" si="37"/>
        <v>5576</v>
      </c>
      <c r="Q361" s="130">
        <f t="shared" si="38"/>
        <v>5263.0010000000002</v>
      </c>
      <c r="R361" s="71">
        <f t="shared" si="39"/>
        <v>94.386675035868009</v>
      </c>
      <c r="S361" s="9" t="s">
        <v>1052</v>
      </c>
      <c r="T361" s="2" t="s">
        <v>530</v>
      </c>
    </row>
    <row r="362" spans="1:20" x14ac:dyDescent="0.25">
      <c r="A362" s="216">
        <v>2013</v>
      </c>
      <c r="B362" s="2" t="s">
        <v>495</v>
      </c>
      <c r="C362" s="22" t="s">
        <v>499</v>
      </c>
      <c r="D362" s="40">
        <v>19137</v>
      </c>
      <c r="E362" s="143">
        <v>6</v>
      </c>
      <c r="F362" s="57">
        <v>3045</v>
      </c>
      <c r="G362" s="41">
        <f t="shared" si="40"/>
        <v>3038.91</v>
      </c>
      <c r="H362" s="6"/>
      <c r="I362" s="91">
        <v>99.8</v>
      </c>
      <c r="J362" s="57">
        <v>645</v>
      </c>
      <c r="K362" s="41">
        <f t="shared" si="41"/>
        <v>642.41999999999996</v>
      </c>
      <c r="L362" s="6"/>
      <c r="M362" s="122">
        <v>99.6</v>
      </c>
      <c r="N362" s="153">
        <v>1</v>
      </c>
      <c r="O362" s="153">
        <v>0</v>
      </c>
      <c r="P362" s="130">
        <f t="shared" si="37"/>
        <v>3690</v>
      </c>
      <c r="Q362" s="130">
        <f t="shared" si="38"/>
        <v>3681.33</v>
      </c>
      <c r="R362" s="71">
        <f t="shared" si="39"/>
        <v>99.765040650406505</v>
      </c>
      <c r="S362" s="9" t="s">
        <v>1052</v>
      </c>
      <c r="T362" s="2" t="s">
        <v>530</v>
      </c>
    </row>
    <row r="363" spans="1:20" x14ac:dyDescent="0.25">
      <c r="A363" s="216">
        <v>2013</v>
      </c>
      <c r="B363" s="2" t="s">
        <v>495</v>
      </c>
      <c r="C363" s="22" t="s">
        <v>500</v>
      </c>
      <c r="D363" s="40">
        <v>19142</v>
      </c>
      <c r="E363" s="142">
        <v>6</v>
      </c>
      <c r="F363" s="57">
        <v>2761</v>
      </c>
      <c r="G363" s="41">
        <f t="shared" si="40"/>
        <v>2261.259</v>
      </c>
      <c r="H363" s="6"/>
      <c r="I363" s="91">
        <v>81.900000000000006</v>
      </c>
      <c r="J363" s="57">
        <v>563</v>
      </c>
      <c r="K363" s="41">
        <f t="shared" si="41"/>
        <v>425.065</v>
      </c>
      <c r="L363" s="6"/>
      <c r="M363" s="122">
        <v>75.5</v>
      </c>
      <c r="N363" s="153">
        <v>0</v>
      </c>
      <c r="O363" s="153">
        <v>0</v>
      </c>
      <c r="P363" s="130">
        <f t="shared" si="37"/>
        <v>3324</v>
      </c>
      <c r="Q363" s="130">
        <f t="shared" si="38"/>
        <v>2686.3240000000001</v>
      </c>
      <c r="R363" s="71">
        <f t="shared" si="39"/>
        <v>80.816004813477733</v>
      </c>
      <c r="S363" s="9" t="s">
        <v>1052</v>
      </c>
      <c r="T363" s="2" t="s">
        <v>530</v>
      </c>
    </row>
    <row r="364" spans="1:20" x14ac:dyDescent="0.25">
      <c r="A364" s="216">
        <v>2013</v>
      </c>
      <c r="B364" s="2" t="s">
        <v>495</v>
      </c>
      <c r="C364" s="22" t="s">
        <v>501</v>
      </c>
      <c r="D364" s="40">
        <v>19212</v>
      </c>
      <c r="E364" s="143">
        <v>6</v>
      </c>
      <c r="F364" s="57">
        <v>3032</v>
      </c>
      <c r="G364" s="41">
        <f t="shared" si="40"/>
        <v>2486.2399999999998</v>
      </c>
      <c r="H364" s="6"/>
      <c r="I364" s="91">
        <v>82</v>
      </c>
      <c r="J364" s="57">
        <v>607</v>
      </c>
      <c r="K364" s="41">
        <f t="shared" si="41"/>
        <v>607</v>
      </c>
      <c r="L364" s="6"/>
      <c r="M364" s="122">
        <v>100</v>
      </c>
      <c r="N364" s="153">
        <v>2</v>
      </c>
      <c r="O364" s="153">
        <v>0</v>
      </c>
      <c r="P364" s="130">
        <f t="shared" si="37"/>
        <v>3639</v>
      </c>
      <c r="Q364" s="130">
        <f t="shared" si="38"/>
        <v>3093.24</v>
      </c>
      <c r="R364" s="71">
        <f t="shared" si="39"/>
        <v>85.002473206924975</v>
      </c>
      <c r="S364" s="9" t="s">
        <v>1052</v>
      </c>
      <c r="T364" s="2" t="s">
        <v>530</v>
      </c>
    </row>
    <row r="365" spans="1:20" x14ac:dyDescent="0.25">
      <c r="A365" s="216">
        <v>2013</v>
      </c>
      <c r="B365" s="2" t="s">
        <v>495</v>
      </c>
      <c r="C365" s="22" t="s">
        <v>1233</v>
      </c>
      <c r="D365" s="40">
        <v>19256</v>
      </c>
      <c r="E365" s="143">
        <v>6</v>
      </c>
      <c r="F365" s="57">
        <v>4750</v>
      </c>
      <c r="G365" s="41">
        <f t="shared" si="40"/>
        <v>4569.5</v>
      </c>
      <c r="H365" s="6"/>
      <c r="I365" s="91">
        <v>96.2</v>
      </c>
      <c r="J365" s="57">
        <v>600</v>
      </c>
      <c r="K365" s="41">
        <f t="shared" si="41"/>
        <v>561</v>
      </c>
      <c r="L365" s="6"/>
      <c r="M365" s="122">
        <v>93.5</v>
      </c>
      <c r="N365" s="153">
        <v>8</v>
      </c>
      <c r="O365" s="153">
        <v>0</v>
      </c>
      <c r="P365" s="130">
        <f t="shared" si="37"/>
        <v>5350</v>
      </c>
      <c r="Q365" s="130">
        <f t="shared" si="38"/>
        <v>5130.5</v>
      </c>
      <c r="R365" s="71">
        <f t="shared" si="39"/>
        <v>95.89719626168224</v>
      </c>
      <c r="S365" s="9" t="s">
        <v>1052</v>
      </c>
      <c r="T365" s="2" t="s">
        <v>530</v>
      </c>
    </row>
    <row r="366" spans="1:20" x14ac:dyDescent="0.25">
      <c r="A366" s="216">
        <v>2013</v>
      </c>
      <c r="B366" s="2" t="s">
        <v>495</v>
      </c>
      <c r="C366" s="22" t="s">
        <v>1235</v>
      </c>
      <c r="D366" s="40">
        <v>19290</v>
      </c>
      <c r="E366" s="142">
        <v>6</v>
      </c>
      <c r="F366" s="57">
        <v>611</v>
      </c>
      <c r="G366" s="41">
        <f t="shared" si="40"/>
        <v>509.57400000000001</v>
      </c>
      <c r="H366" s="6"/>
      <c r="I366" s="91">
        <v>83.4</v>
      </c>
      <c r="J366" s="57">
        <v>122</v>
      </c>
      <c r="K366" s="41">
        <f t="shared" si="41"/>
        <v>106.26199999999999</v>
      </c>
      <c r="L366" s="6"/>
      <c r="M366" s="122">
        <v>87.1</v>
      </c>
      <c r="N366" s="153">
        <v>0</v>
      </c>
      <c r="O366" s="153">
        <v>0</v>
      </c>
      <c r="P366" s="130">
        <f t="shared" si="37"/>
        <v>733</v>
      </c>
      <c r="Q366" s="130">
        <f t="shared" si="38"/>
        <v>615.83600000000001</v>
      </c>
      <c r="R366" s="71">
        <f t="shared" si="39"/>
        <v>84.015825375170536</v>
      </c>
      <c r="S366" s="9" t="s">
        <v>1052</v>
      </c>
      <c r="T366" s="2" t="s">
        <v>530</v>
      </c>
    </row>
    <row r="367" spans="1:20" x14ac:dyDescent="0.25">
      <c r="A367" s="216">
        <v>2013</v>
      </c>
      <c r="B367" s="2" t="s">
        <v>495</v>
      </c>
      <c r="C367" s="22" t="s">
        <v>502</v>
      </c>
      <c r="D367" s="40">
        <v>19300</v>
      </c>
      <c r="E367" s="142">
        <v>5</v>
      </c>
      <c r="F367" s="57">
        <v>1973</v>
      </c>
      <c r="G367" s="41">
        <f t="shared" si="40"/>
        <v>1973</v>
      </c>
      <c r="H367" s="6"/>
      <c r="I367" s="91">
        <v>100</v>
      </c>
      <c r="J367" s="57">
        <v>395</v>
      </c>
      <c r="K367" s="41">
        <f t="shared" si="41"/>
        <v>395</v>
      </c>
      <c r="L367" s="6"/>
      <c r="M367" s="122">
        <v>100</v>
      </c>
      <c r="N367" s="153">
        <v>0</v>
      </c>
      <c r="O367" s="153">
        <v>0</v>
      </c>
      <c r="P367" s="130">
        <f t="shared" si="37"/>
        <v>2368</v>
      </c>
      <c r="Q367" s="130">
        <f t="shared" si="38"/>
        <v>2368</v>
      </c>
      <c r="R367" s="71">
        <f t="shared" si="39"/>
        <v>100</v>
      </c>
      <c r="S367" s="9" t="s">
        <v>1052</v>
      </c>
      <c r="T367" s="2" t="s">
        <v>530</v>
      </c>
    </row>
    <row r="368" spans="1:20" x14ac:dyDescent="0.25">
      <c r="A368" s="216">
        <v>2013</v>
      </c>
      <c r="B368" s="2" t="s">
        <v>495</v>
      </c>
      <c r="C368" s="22" t="s">
        <v>503</v>
      </c>
      <c r="D368" s="40">
        <v>19318</v>
      </c>
      <c r="E368" s="142">
        <v>6</v>
      </c>
      <c r="F368" s="57">
        <v>1109</v>
      </c>
      <c r="G368" s="41">
        <f t="shared" si="40"/>
        <v>1109</v>
      </c>
      <c r="H368" s="6"/>
      <c r="I368" s="91">
        <v>100</v>
      </c>
      <c r="J368" s="57">
        <v>402</v>
      </c>
      <c r="K368" s="41">
        <f t="shared" si="41"/>
        <v>402</v>
      </c>
      <c r="L368" s="6"/>
      <c r="M368" s="122">
        <v>100</v>
      </c>
      <c r="N368" s="153">
        <v>0</v>
      </c>
      <c r="O368" s="153">
        <v>0</v>
      </c>
      <c r="P368" s="130">
        <f t="shared" si="37"/>
        <v>1511</v>
      </c>
      <c r="Q368" s="130">
        <f t="shared" si="38"/>
        <v>1511</v>
      </c>
      <c r="R368" s="71">
        <f t="shared" si="39"/>
        <v>100</v>
      </c>
      <c r="S368" s="9" t="s">
        <v>1052</v>
      </c>
      <c r="T368" s="2" t="s">
        <v>530</v>
      </c>
    </row>
    <row r="369" spans="1:20" x14ac:dyDescent="0.25">
      <c r="A369" s="216">
        <v>2013</v>
      </c>
      <c r="B369" s="2" t="s">
        <v>495</v>
      </c>
      <c r="C369" s="22" t="s">
        <v>504</v>
      </c>
      <c r="D369" s="40">
        <v>19355</v>
      </c>
      <c r="E369" s="142">
        <v>6</v>
      </c>
      <c r="F369" s="57">
        <v>2993</v>
      </c>
      <c r="G369" s="41">
        <f t="shared" si="40"/>
        <v>2993</v>
      </c>
      <c r="H369" s="6"/>
      <c r="I369" s="91">
        <v>100</v>
      </c>
      <c r="J369" s="57">
        <v>363</v>
      </c>
      <c r="K369" s="41">
        <f t="shared" si="41"/>
        <v>363</v>
      </c>
      <c r="L369" s="6"/>
      <c r="M369" s="122">
        <v>100</v>
      </c>
      <c r="N369" s="153">
        <v>0</v>
      </c>
      <c r="O369" s="153">
        <v>0</v>
      </c>
      <c r="P369" s="130">
        <f t="shared" ref="P369:P400" si="42">F369+J369</f>
        <v>3356</v>
      </c>
      <c r="Q369" s="130">
        <f t="shared" ref="Q369:Q400" si="43">G369+H369+K369+L369</f>
        <v>3356</v>
      </c>
      <c r="R369" s="71">
        <f t="shared" ref="R369:R400" si="44">Q369/P369*100</f>
        <v>100</v>
      </c>
      <c r="S369" s="9" t="s">
        <v>1052</v>
      </c>
      <c r="T369" s="2" t="s">
        <v>530</v>
      </c>
    </row>
    <row r="370" spans="1:20" x14ac:dyDescent="0.25">
      <c r="A370" s="216">
        <v>2013</v>
      </c>
      <c r="B370" s="2" t="s">
        <v>495</v>
      </c>
      <c r="C370" s="22" t="s">
        <v>505</v>
      </c>
      <c r="D370" s="40">
        <v>19364</v>
      </c>
      <c r="E370" s="142">
        <v>6</v>
      </c>
      <c r="F370" s="57">
        <v>1600</v>
      </c>
      <c r="G370" s="41">
        <f t="shared" si="40"/>
        <v>1524.8</v>
      </c>
      <c r="H370" s="6"/>
      <c r="I370" s="91">
        <v>95.3</v>
      </c>
      <c r="J370" s="57">
        <v>300</v>
      </c>
      <c r="K370" s="41">
        <f t="shared" si="41"/>
        <v>284.10000000000002</v>
      </c>
      <c r="L370" s="6"/>
      <c r="M370" s="122">
        <v>94.7</v>
      </c>
      <c r="N370" s="153">
        <v>0</v>
      </c>
      <c r="O370" s="153">
        <v>0</v>
      </c>
      <c r="P370" s="130">
        <f t="shared" si="42"/>
        <v>1900</v>
      </c>
      <c r="Q370" s="130">
        <f t="shared" si="43"/>
        <v>1808.9</v>
      </c>
      <c r="R370" s="71">
        <f t="shared" si="44"/>
        <v>95.205263157894734</v>
      </c>
      <c r="S370" s="9" t="s">
        <v>1052</v>
      </c>
      <c r="T370" s="2" t="s">
        <v>530</v>
      </c>
    </row>
    <row r="371" spans="1:20" x14ac:dyDescent="0.25">
      <c r="A371" s="216">
        <v>2013</v>
      </c>
      <c r="B371" s="2" t="s">
        <v>495</v>
      </c>
      <c r="C371" s="22" t="s">
        <v>506</v>
      </c>
      <c r="D371" s="40">
        <v>19392</v>
      </c>
      <c r="E371" s="142">
        <v>6</v>
      </c>
      <c r="F371" s="57">
        <v>2133</v>
      </c>
      <c r="G371" s="41">
        <f t="shared" si="40"/>
        <v>1727.73</v>
      </c>
      <c r="H371" s="6"/>
      <c r="I371" s="91">
        <v>81</v>
      </c>
      <c r="J371" s="57">
        <v>425</v>
      </c>
      <c r="K371" s="41">
        <f t="shared" si="41"/>
        <v>369.75</v>
      </c>
      <c r="L371" s="6"/>
      <c r="M371" s="122">
        <v>87</v>
      </c>
      <c r="N371" s="153">
        <v>0</v>
      </c>
      <c r="O371" s="153">
        <v>0</v>
      </c>
      <c r="P371" s="130">
        <f t="shared" si="42"/>
        <v>2558</v>
      </c>
      <c r="Q371" s="130">
        <f t="shared" si="43"/>
        <v>2097.48</v>
      </c>
      <c r="R371" s="71">
        <f t="shared" si="44"/>
        <v>81.996872556684906</v>
      </c>
      <c r="S371" s="9" t="s">
        <v>1052</v>
      </c>
      <c r="T371" s="2" t="s">
        <v>530</v>
      </c>
    </row>
    <row r="372" spans="1:20" x14ac:dyDescent="0.25">
      <c r="A372" s="216">
        <v>2013</v>
      </c>
      <c r="B372" s="2" t="s">
        <v>495</v>
      </c>
      <c r="C372" s="22" t="s">
        <v>1253</v>
      </c>
      <c r="D372" s="40">
        <v>19397</v>
      </c>
      <c r="E372" s="143">
        <v>6</v>
      </c>
      <c r="F372" s="57">
        <v>2939</v>
      </c>
      <c r="G372" s="41">
        <f t="shared" si="40"/>
        <v>2891.9760000000006</v>
      </c>
      <c r="H372" s="6"/>
      <c r="I372" s="91">
        <v>98.4</v>
      </c>
      <c r="J372" s="57">
        <v>192</v>
      </c>
      <c r="K372" s="41">
        <f t="shared" si="41"/>
        <v>192</v>
      </c>
      <c r="L372" s="6"/>
      <c r="M372" s="122">
        <v>100</v>
      </c>
      <c r="N372" s="153">
        <v>1</v>
      </c>
      <c r="O372" s="153">
        <v>0</v>
      </c>
      <c r="P372" s="130">
        <f t="shared" si="42"/>
        <v>3131</v>
      </c>
      <c r="Q372" s="130">
        <f t="shared" si="43"/>
        <v>3083.9760000000006</v>
      </c>
      <c r="R372" s="71">
        <f t="shared" si="44"/>
        <v>98.498115618013443</v>
      </c>
      <c r="S372" s="9" t="s">
        <v>1052</v>
      </c>
      <c r="T372" s="2" t="s">
        <v>530</v>
      </c>
    </row>
    <row r="373" spans="1:20" x14ac:dyDescent="0.25">
      <c r="A373" s="216">
        <v>2013</v>
      </c>
      <c r="B373" s="2" t="s">
        <v>495</v>
      </c>
      <c r="C373" s="22" t="s">
        <v>507</v>
      </c>
      <c r="D373" s="40">
        <v>19418</v>
      </c>
      <c r="E373" s="142">
        <v>6</v>
      </c>
      <c r="F373" s="57">
        <v>2007</v>
      </c>
      <c r="G373" s="41">
        <f t="shared" si="40"/>
        <v>1814.3280000000002</v>
      </c>
      <c r="H373" s="6"/>
      <c r="I373" s="91">
        <v>90.4</v>
      </c>
      <c r="J373" s="57">
        <v>401</v>
      </c>
      <c r="K373" s="41">
        <f t="shared" si="41"/>
        <v>360.9</v>
      </c>
      <c r="L373" s="6"/>
      <c r="M373" s="122">
        <v>90</v>
      </c>
      <c r="N373" s="153">
        <v>0</v>
      </c>
      <c r="O373" s="153">
        <v>0</v>
      </c>
      <c r="P373" s="130">
        <f t="shared" si="42"/>
        <v>2408</v>
      </c>
      <c r="Q373" s="130">
        <f t="shared" si="43"/>
        <v>2175.2280000000001</v>
      </c>
      <c r="R373" s="71">
        <f t="shared" si="44"/>
        <v>90.333388704318935</v>
      </c>
      <c r="S373" s="9" t="s">
        <v>1052</v>
      </c>
      <c r="T373" s="2" t="s">
        <v>530</v>
      </c>
    </row>
    <row r="374" spans="1:20" x14ac:dyDescent="0.25">
      <c r="A374" s="216">
        <v>2013</v>
      </c>
      <c r="B374" s="2" t="s">
        <v>495</v>
      </c>
      <c r="C374" s="22" t="s">
        <v>508</v>
      </c>
      <c r="D374" s="40">
        <v>19450</v>
      </c>
      <c r="E374" s="143">
        <v>6</v>
      </c>
      <c r="F374" s="57">
        <v>1905</v>
      </c>
      <c r="G374" s="41">
        <f t="shared" si="40"/>
        <v>1527.81</v>
      </c>
      <c r="H374" s="6"/>
      <c r="I374" s="91">
        <v>80.2</v>
      </c>
      <c r="J374" s="57">
        <v>693</v>
      </c>
      <c r="K374" s="41">
        <f t="shared" si="41"/>
        <v>529.452</v>
      </c>
      <c r="L374" s="6"/>
      <c r="M374" s="122">
        <v>76.400000000000006</v>
      </c>
      <c r="N374" s="153">
        <v>1</v>
      </c>
      <c r="O374" s="153">
        <v>0</v>
      </c>
      <c r="P374" s="130">
        <f t="shared" si="42"/>
        <v>2598</v>
      </c>
      <c r="Q374" s="130">
        <f t="shared" si="43"/>
        <v>2057.2619999999997</v>
      </c>
      <c r="R374" s="71">
        <f t="shared" si="44"/>
        <v>79.186374133949172</v>
      </c>
      <c r="S374" s="9" t="s">
        <v>1052</v>
      </c>
      <c r="T374" s="2" t="s">
        <v>530</v>
      </c>
    </row>
    <row r="375" spans="1:20" x14ac:dyDescent="0.25">
      <c r="A375" s="216">
        <v>2013</v>
      </c>
      <c r="B375" s="2" t="s">
        <v>495</v>
      </c>
      <c r="C375" s="22" t="s">
        <v>509</v>
      </c>
      <c r="D375" s="40">
        <v>19455</v>
      </c>
      <c r="E375" s="142">
        <v>5</v>
      </c>
      <c r="F375" s="57">
        <v>2762</v>
      </c>
      <c r="G375" s="41">
        <f t="shared" si="40"/>
        <v>1687.5820000000001</v>
      </c>
      <c r="H375" s="6"/>
      <c r="I375" s="91">
        <v>61.1</v>
      </c>
      <c r="J375" s="57">
        <v>698</v>
      </c>
      <c r="K375" s="41">
        <f t="shared" si="41"/>
        <v>481.62</v>
      </c>
      <c r="L375" s="6"/>
      <c r="M375" s="122">
        <v>69</v>
      </c>
      <c r="N375" s="153">
        <v>0</v>
      </c>
      <c r="O375" s="153">
        <v>0</v>
      </c>
      <c r="P375" s="130">
        <f t="shared" si="42"/>
        <v>3460</v>
      </c>
      <c r="Q375" s="130">
        <f t="shared" si="43"/>
        <v>2169.2020000000002</v>
      </c>
      <c r="R375" s="71">
        <f t="shared" si="44"/>
        <v>62.69369942196532</v>
      </c>
      <c r="S375" s="9" t="s">
        <v>1052</v>
      </c>
      <c r="T375" s="2" t="s">
        <v>530</v>
      </c>
    </row>
    <row r="376" spans="1:20" x14ac:dyDescent="0.25">
      <c r="A376" s="216">
        <v>2013</v>
      </c>
      <c r="B376" s="2" t="s">
        <v>495</v>
      </c>
      <c r="C376" s="22" t="s">
        <v>510</v>
      </c>
      <c r="D376" s="40">
        <v>19473</v>
      </c>
      <c r="E376" s="143">
        <v>6</v>
      </c>
      <c r="F376" s="57">
        <v>2989</v>
      </c>
      <c r="G376" s="41">
        <f t="shared" si="40"/>
        <v>2809.66</v>
      </c>
      <c r="H376" s="6"/>
      <c r="I376" s="91">
        <v>94</v>
      </c>
      <c r="J376" s="57">
        <v>610</v>
      </c>
      <c r="K376" s="41">
        <f t="shared" si="41"/>
        <v>495.32</v>
      </c>
      <c r="L376" s="6"/>
      <c r="M376" s="122">
        <v>81.2</v>
      </c>
      <c r="N376" s="153">
        <v>2</v>
      </c>
      <c r="O376" s="153">
        <v>0</v>
      </c>
      <c r="P376" s="130">
        <f t="shared" si="42"/>
        <v>3599</v>
      </c>
      <c r="Q376" s="130">
        <f t="shared" si="43"/>
        <v>3304.98</v>
      </c>
      <c r="R376" s="71">
        <f t="shared" si="44"/>
        <v>91.830508474576263</v>
      </c>
      <c r="S376" s="9" t="s">
        <v>1052</v>
      </c>
      <c r="T376" s="2" t="s">
        <v>530</v>
      </c>
    </row>
    <row r="377" spans="1:20" x14ac:dyDescent="0.25">
      <c r="A377" s="216">
        <v>2013</v>
      </c>
      <c r="B377" s="2" t="s">
        <v>495</v>
      </c>
      <c r="C377" s="22" t="s">
        <v>511</v>
      </c>
      <c r="D377" s="40">
        <v>19513</v>
      </c>
      <c r="E377" s="142">
        <v>6</v>
      </c>
      <c r="F377" s="57">
        <v>1142</v>
      </c>
      <c r="G377" s="41">
        <f t="shared" si="40"/>
        <v>933.01400000000012</v>
      </c>
      <c r="H377" s="6"/>
      <c r="I377" s="91">
        <v>81.7</v>
      </c>
      <c r="J377" s="57">
        <v>252</v>
      </c>
      <c r="K377" s="41">
        <f t="shared" si="41"/>
        <v>211.93199999999996</v>
      </c>
      <c r="L377" s="6"/>
      <c r="M377" s="122">
        <v>84.1</v>
      </c>
      <c r="N377" s="153">
        <v>0</v>
      </c>
      <c r="O377" s="153">
        <v>0</v>
      </c>
      <c r="P377" s="130">
        <f t="shared" si="42"/>
        <v>1394</v>
      </c>
      <c r="Q377" s="130">
        <f t="shared" si="43"/>
        <v>1144.9460000000001</v>
      </c>
      <c r="R377" s="71">
        <f t="shared" si="44"/>
        <v>82.133859397417524</v>
      </c>
      <c r="S377" s="9" t="s">
        <v>1052</v>
      </c>
      <c r="T377" s="2" t="s">
        <v>530</v>
      </c>
    </row>
    <row r="378" spans="1:20" x14ac:dyDescent="0.25">
      <c r="A378" s="216">
        <v>2013</v>
      </c>
      <c r="B378" s="2" t="s">
        <v>495</v>
      </c>
      <c r="C378" s="22" t="s">
        <v>1265</v>
      </c>
      <c r="D378" s="40">
        <v>19517</v>
      </c>
      <c r="E378" s="142">
        <v>6</v>
      </c>
      <c r="F378" s="57">
        <v>1523</v>
      </c>
      <c r="G378" s="41">
        <f t="shared" si="40"/>
        <v>1411.8210000000001</v>
      </c>
      <c r="H378" s="6"/>
      <c r="I378" s="91">
        <v>92.7</v>
      </c>
      <c r="J378" s="57">
        <v>305</v>
      </c>
      <c r="K378" s="41">
        <f t="shared" si="41"/>
        <v>238.20500000000001</v>
      </c>
      <c r="L378" s="6"/>
      <c r="M378" s="122">
        <v>78.099999999999994</v>
      </c>
      <c r="N378" s="153">
        <v>0</v>
      </c>
      <c r="O378" s="153">
        <v>0</v>
      </c>
      <c r="P378" s="130">
        <f t="shared" si="42"/>
        <v>1828</v>
      </c>
      <c r="Q378" s="130">
        <f t="shared" si="43"/>
        <v>1650.0260000000001</v>
      </c>
      <c r="R378" s="71">
        <f t="shared" si="44"/>
        <v>90.264004376367623</v>
      </c>
      <c r="S378" s="9" t="s">
        <v>1052</v>
      </c>
      <c r="T378" s="2" t="s">
        <v>530</v>
      </c>
    </row>
    <row r="379" spans="1:20" x14ac:dyDescent="0.25">
      <c r="A379" s="216">
        <v>2013</v>
      </c>
      <c r="B379" s="2" t="s">
        <v>495</v>
      </c>
      <c r="C379" s="22" t="s">
        <v>512</v>
      </c>
      <c r="D379" s="40">
        <v>19532</v>
      </c>
      <c r="E379" s="142">
        <v>6</v>
      </c>
      <c r="F379" s="57">
        <v>2543</v>
      </c>
      <c r="G379" s="41">
        <f t="shared" si="40"/>
        <v>2543</v>
      </c>
      <c r="H379" s="6"/>
      <c r="I379" s="91">
        <v>100</v>
      </c>
      <c r="J379" s="57">
        <v>509</v>
      </c>
      <c r="K379" s="41">
        <f t="shared" si="41"/>
        <v>509</v>
      </c>
      <c r="L379" s="6"/>
      <c r="M379" s="122">
        <v>100</v>
      </c>
      <c r="N379" s="153">
        <v>0</v>
      </c>
      <c r="O379" s="153">
        <v>0</v>
      </c>
      <c r="P379" s="130">
        <f t="shared" si="42"/>
        <v>3052</v>
      </c>
      <c r="Q379" s="130">
        <f t="shared" si="43"/>
        <v>3052</v>
      </c>
      <c r="R379" s="71">
        <f t="shared" si="44"/>
        <v>100</v>
      </c>
      <c r="S379" s="9" t="s">
        <v>1052</v>
      </c>
      <c r="T379" s="2" t="s">
        <v>530</v>
      </c>
    </row>
    <row r="380" spans="1:20" x14ac:dyDescent="0.25">
      <c r="A380" s="216">
        <v>2013</v>
      </c>
      <c r="B380" s="2" t="s">
        <v>495</v>
      </c>
      <c r="C380" s="22" t="s">
        <v>513</v>
      </c>
      <c r="D380" s="40">
        <v>19533</v>
      </c>
      <c r="E380" s="142">
        <v>6</v>
      </c>
      <c r="F380" s="57">
        <v>1889</v>
      </c>
      <c r="G380" s="41">
        <f t="shared" si="40"/>
        <v>1539.5350000000001</v>
      </c>
      <c r="H380" s="6"/>
      <c r="I380" s="91">
        <v>81.5</v>
      </c>
      <c r="J380" s="57">
        <v>531</v>
      </c>
      <c r="K380" s="41">
        <f t="shared" si="41"/>
        <v>326.03399999999999</v>
      </c>
      <c r="L380" s="6"/>
      <c r="M380" s="122">
        <v>61.4</v>
      </c>
      <c r="N380" s="153">
        <v>0</v>
      </c>
      <c r="O380" s="153">
        <v>0</v>
      </c>
      <c r="P380" s="130">
        <f t="shared" si="42"/>
        <v>2420</v>
      </c>
      <c r="Q380" s="130">
        <f t="shared" si="43"/>
        <v>1865.569</v>
      </c>
      <c r="R380" s="71">
        <f t="shared" si="44"/>
        <v>77.089628099173552</v>
      </c>
      <c r="S380" s="9" t="s">
        <v>1052</v>
      </c>
      <c r="T380" s="2" t="s">
        <v>530</v>
      </c>
    </row>
    <row r="381" spans="1:20" x14ac:dyDescent="0.25">
      <c r="A381" s="216">
        <v>2013</v>
      </c>
      <c r="B381" s="2" t="s">
        <v>495</v>
      </c>
      <c r="C381" s="22" t="s">
        <v>514</v>
      </c>
      <c r="D381" s="40">
        <v>19548</v>
      </c>
      <c r="E381" s="142">
        <v>6</v>
      </c>
      <c r="F381" s="57">
        <v>520</v>
      </c>
      <c r="G381" s="41">
        <f t="shared" si="40"/>
        <v>451.88</v>
      </c>
      <c r="H381" s="6"/>
      <c r="I381" s="91">
        <v>86.9</v>
      </c>
      <c r="J381" s="57">
        <v>84</v>
      </c>
      <c r="K381" s="41">
        <f t="shared" si="41"/>
        <v>58.548000000000002</v>
      </c>
      <c r="L381" s="6"/>
      <c r="M381" s="122">
        <v>69.7</v>
      </c>
      <c r="N381" s="153">
        <v>0</v>
      </c>
      <c r="O381" s="153">
        <v>0</v>
      </c>
      <c r="P381" s="130">
        <f t="shared" si="42"/>
        <v>604</v>
      </c>
      <c r="Q381" s="130">
        <f t="shared" si="43"/>
        <v>510.428</v>
      </c>
      <c r="R381" s="71">
        <f t="shared" si="44"/>
        <v>84.507947019867544</v>
      </c>
      <c r="S381" s="9" t="s">
        <v>1052</v>
      </c>
      <c r="T381" s="2" t="s">
        <v>530</v>
      </c>
    </row>
    <row r="382" spans="1:20" x14ac:dyDescent="0.25">
      <c r="A382" s="216">
        <v>2013</v>
      </c>
      <c r="B382" s="2" t="s">
        <v>495</v>
      </c>
      <c r="C382" s="22" t="s">
        <v>515</v>
      </c>
      <c r="D382" s="40">
        <v>19001</v>
      </c>
      <c r="E382" s="142">
        <v>2</v>
      </c>
      <c r="F382" s="57">
        <v>27034</v>
      </c>
      <c r="G382" s="41">
        <f t="shared" si="40"/>
        <v>26333.8194</v>
      </c>
      <c r="H382" s="6"/>
      <c r="I382" s="91">
        <v>97.41</v>
      </c>
      <c r="J382" s="57">
        <v>5406.8</v>
      </c>
      <c r="K382" s="41">
        <f t="shared" si="41"/>
        <v>3663.6476800000005</v>
      </c>
      <c r="L382" s="6"/>
      <c r="M382" s="122">
        <v>67.760000000000005</v>
      </c>
      <c r="N382" s="153">
        <v>0</v>
      </c>
      <c r="O382" s="153">
        <v>0</v>
      </c>
      <c r="P382" s="130">
        <f t="shared" si="42"/>
        <v>32440.799999999999</v>
      </c>
      <c r="Q382" s="130">
        <f t="shared" si="43"/>
        <v>29997.467080000002</v>
      </c>
      <c r="R382" s="71">
        <f t="shared" si="44"/>
        <v>92.468333333333348</v>
      </c>
      <c r="S382" s="9" t="s">
        <v>1052</v>
      </c>
      <c r="T382" s="2" t="s">
        <v>530</v>
      </c>
    </row>
    <row r="383" spans="1:20" ht="14.25" customHeight="1" x14ac:dyDescent="0.25">
      <c r="A383" s="216">
        <v>2013</v>
      </c>
      <c r="B383" s="2" t="s">
        <v>495</v>
      </c>
      <c r="C383" s="22" t="s">
        <v>516</v>
      </c>
      <c r="D383" s="40">
        <v>19573</v>
      </c>
      <c r="E383" s="142">
        <v>6</v>
      </c>
      <c r="F383" s="57">
        <v>3990</v>
      </c>
      <c r="G383" s="41">
        <f t="shared" si="40"/>
        <v>1165.08</v>
      </c>
      <c r="H383" s="6"/>
      <c r="I383" s="91">
        <v>29.2</v>
      </c>
      <c r="J383" s="57">
        <v>793</v>
      </c>
      <c r="K383" s="41">
        <f t="shared" si="41"/>
        <v>390.94899999999996</v>
      </c>
      <c r="L383" s="6"/>
      <c r="M383" s="122">
        <v>49.3</v>
      </c>
      <c r="N383" s="153">
        <v>0</v>
      </c>
      <c r="O383" s="153">
        <v>0</v>
      </c>
      <c r="P383" s="130">
        <f t="shared" si="42"/>
        <v>4783</v>
      </c>
      <c r="Q383" s="130">
        <f t="shared" si="43"/>
        <v>1556.029</v>
      </c>
      <c r="R383" s="71">
        <f t="shared" si="44"/>
        <v>32.532490068994356</v>
      </c>
      <c r="S383" s="9" t="s">
        <v>1052</v>
      </c>
      <c r="T383" s="2" t="s">
        <v>530</v>
      </c>
    </row>
    <row r="384" spans="1:20" x14ac:dyDescent="0.25">
      <c r="A384" s="216">
        <v>2013</v>
      </c>
      <c r="B384" s="2" t="s">
        <v>495</v>
      </c>
      <c r="C384" s="22" t="s">
        <v>517</v>
      </c>
      <c r="D384" s="40">
        <v>19585</v>
      </c>
      <c r="E384" s="142">
        <v>6</v>
      </c>
      <c r="F384" s="57">
        <v>4540</v>
      </c>
      <c r="G384" s="41">
        <f t="shared" si="40"/>
        <v>3799.98</v>
      </c>
      <c r="H384" s="6"/>
      <c r="I384" s="91">
        <v>83.7</v>
      </c>
      <c r="J384" s="57">
        <v>908</v>
      </c>
      <c r="K384" s="41">
        <f t="shared" si="41"/>
        <v>727.30799999999988</v>
      </c>
      <c r="L384" s="6"/>
      <c r="M384" s="122">
        <v>80.099999999999994</v>
      </c>
      <c r="N384" s="153">
        <v>0</v>
      </c>
      <c r="O384" s="153">
        <v>0</v>
      </c>
      <c r="P384" s="130">
        <f t="shared" si="42"/>
        <v>5448</v>
      </c>
      <c r="Q384" s="130">
        <f t="shared" si="43"/>
        <v>4527.2879999999996</v>
      </c>
      <c r="R384" s="71">
        <f t="shared" si="44"/>
        <v>83.1</v>
      </c>
      <c r="S384" s="9" t="s">
        <v>1052</v>
      </c>
      <c r="T384" s="2" t="s">
        <v>530</v>
      </c>
    </row>
    <row r="385" spans="1:20" x14ac:dyDescent="0.25">
      <c r="A385" s="216">
        <v>2013</v>
      </c>
      <c r="B385" s="2" t="s">
        <v>495</v>
      </c>
      <c r="C385" s="22" t="s">
        <v>518</v>
      </c>
      <c r="D385" s="40">
        <v>19622</v>
      </c>
      <c r="E385" s="143">
        <v>6</v>
      </c>
      <c r="F385" s="57">
        <v>1106</v>
      </c>
      <c r="G385" s="41">
        <f t="shared" si="40"/>
        <v>1088.3040000000001</v>
      </c>
      <c r="H385" s="6"/>
      <c r="I385" s="91">
        <v>98.4</v>
      </c>
      <c r="J385" s="57">
        <v>156</v>
      </c>
      <c r="K385" s="41">
        <f t="shared" si="41"/>
        <v>133.38</v>
      </c>
      <c r="L385" s="6"/>
      <c r="M385" s="122">
        <v>85.5</v>
      </c>
      <c r="N385" s="153">
        <v>1</v>
      </c>
      <c r="O385" s="153">
        <v>0</v>
      </c>
      <c r="P385" s="130">
        <f t="shared" si="42"/>
        <v>1262</v>
      </c>
      <c r="Q385" s="130">
        <f t="shared" si="43"/>
        <v>1221.6840000000002</v>
      </c>
      <c r="R385" s="71">
        <f t="shared" si="44"/>
        <v>96.805388272583215</v>
      </c>
      <c r="S385" s="9" t="s">
        <v>1052</v>
      </c>
      <c r="T385" s="2" t="s">
        <v>530</v>
      </c>
    </row>
    <row r="386" spans="1:20" x14ac:dyDescent="0.25">
      <c r="A386" s="216">
        <v>2013</v>
      </c>
      <c r="B386" s="2" t="s">
        <v>495</v>
      </c>
      <c r="C386" s="22" t="s">
        <v>519</v>
      </c>
      <c r="D386" s="40">
        <v>19693</v>
      </c>
      <c r="E386" s="142">
        <v>6</v>
      </c>
      <c r="F386" s="57">
        <v>1350</v>
      </c>
      <c r="G386" s="41">
        <f t="shared" si="40"/>
        <v>1350</v>
      </c>
      <c r="H386" s="6"/>
      <c r="I386" s="91">
        <v>100</v>
      </c>
      <c r="J386" s="57">
        <v>110</v>
      </c>
      <c r="K386" s="41">
        <f t="shared" si="41"/>
        <v>110</v>
      </c>
      <c r="L386" s="6"/>
      <c r="M386" s="122">
        <v>100</v>
      </c>
      <c r="N386" s="153">
        <v>0</v>
      </c>
      <c r="O386" s="153">
        <v>0</v>
      </c>
      <c r="P386" s="130">
        <f t="shared" si="42"/>
        <v>1460</v>
      </c>
      <c r="Q386" s="130">
        <f t="shared" si="43"/>
        <v>1460</v>
      </c>
      <c r="R386" s="71">
        <f t="shared" si="44"/>
        <v>100</v>
      </c>
      <c r="S386" s="9" t="s">
        <v>1052</v>
      </c>
      <c r="T386" s="2" t="s">
        <v>530</v>
      </c>
    </row>
    <row r="387" spans="1:20" x14ac:dyDescent="0.25">
      <c r="A387" s="216">
        <v>2013</v>
      </c>
      <c r="B387" s="2" t="s">
        <v>495</v>
      </c>
      <c r="C387" s="22" t="s">
        <v>520</v>
      </c>
      <c r="D387" s="40">
        <v>19701</v>
      </c>
      <c r="E387" s="143">
        <v>6</v>
      </c>
      <c r="F387" s="57">
        <v>9068</v>
      </c>
      <c r="G387" s="41">
        <f t="shared" si="40"/>
        <v>9068</v>
      </c>
      <c r="H387" s="6"/>
      <c r="I387" s="91">
        <v>100</v>
      </c>
      <c r="J387" s="57">
        <v>1814</v>
      </c>
      <c r="K387" s="41">
        <f t="shared" si="41"/>
        <v>1814</v>
      </c>
      <c r="L387" s="6"/>
      <c r="M387" s="122">
        <v>100</v>
      </c>
      <c r="N387" s="153">
        <v>2</v>
      </c>
      <c r="O387" s="153">
        <v>0</v>
      </c>
      <c r="P387" s="130">
        <f t="shared" si="42"/>
        <v>10882</v>
      </c>
      <c r="Q387" s="130">
        <f t="shared" si="43"/>
        <v>10882</v>
      </c>
      <c r="R387" s="71">
        <f t="shared" si="44"/>
        <v>100</v>
      </c>
      <c r="S387" s="9" t="s">
        <v>1052</v>
      </c>
      <c r="T387" s="2" t="s">
        <v>530</v>
      </c>
    </row>
    <row r="388" spans="1:20" x14ac:dyDescent="0.25">
      <c r="A388" s="216">
        <v>2013</v>
      </c>
      <c r="B388" s="2" t="s">
        <v>495</v>
      </c>
      <c r="C388" s="22" t="s">
        <v>521</v>
      </c>
      <c r="D388" s="40">
        <v>19698</v>
      </c>
      <c r="E388" s="143">
        <v>5</v>
      </c>
      <c r="F388" s="57">
        <v>1362</v>
      </c>
      <c r="G388" s="41">
        <f t="shared" si="40"/>
        <v>1111.3920000000001</v>
      </c>
      <c r="H388" s="6"/>
      <c r="I388" s="91">
        <v>81.599999999999994</v>
      </c>
      <c r="J388" s="57">
        <v>279</v>
      </c>
      <c r="K388" s="41">
        <f t="shared" si="41"/>
        <v>236.59200000000001</v>
      </c>
      <c r="L388" s="6"/>
      <c r="M388" s="122">
        <v>84.8</v>
      </c>
      <c r="N388" s="153">
        <v>1</v>
      </c>
      <c r="O388" s="153">
        <v>3</v>
      </c>
      <c r="P388" s="130">
        <f t="shared" si="42"/>
        <v>1641</v>
      </c>
      <c r="Q388" s="130">
        <f t="shared" si="43"/>
        <v>1347.9840000000002</v>
      </c>
      <c r="R388" s="71">
        <f t="shared" si="44"/>
        <v>82.144058500914085</v>
      </c>
      <c r="S388" s="9" t="s">
        <v>1052</v>
      </c>
      <c r="T388" s="2" t="s">
        <v>530</v>
      </c>
    </row>
    <row r="389" spans="1:20" x14ac:dyDescent="0.25">
      <c r="A389" s="216">
        <v>2013</v>
      </c>
      <c r="B389" s="2" t="s">
        <v>495</v>
      </c>
      <c r="C389" s="22" t="s">
        <v>522</v>
      </c>
      <c r="D389" s="40">
        <v>19743</v>
      </c>
      <c r="E389" s="142">
        <v>6</v>
      </c>
      <c r="F389" s="57">
        <v>1203</v>
      </c>
      <c r="G389" s="41">
        <f t="shared" si="40"/>
        <v>1203</v>
      </c>
      <c r="H389" s="6"/>
      <c r="I389" s="91">
        <v>100</v>
      </c>
      <c r="J389" s="57">
        <v>310</v>
      </c>
      <c r="K389" s="41">
        <f t="shared" si="41"/>
        <v>310</v>
      </c>
      <c r="L389" s="6"/>
      <c r="M389" s="122">
        <v>100</v>
      </c>
      <c r="N389" s="153">
        <v>0</v>
      </c>
      <c r="O389" s="153">
        <v>0</v>
      </c>
      <c r="P389" s="130">
        <f t="shared" si="42"/>
        <v>1513</v>
      </c>
      <c r="Q389" s="130">
        <f t="shared" si="43"/>
        <v>1513</v>
      </c>
      <c r="R389" s="71">
        <f t="shared" si="44"/>
        <v>100</v>
      </c>
      <c r="S389" s="9" t="s">
        <v>1052</v>
      </c>
      <c r="T389" s="2" t="s">
        <v>530</v>
      </c>
    </row>
    <row r="390" spans="1:20" x14ac:dyDescent="0.25">
      <c r="A390" s="216">
        <v>2013</v>
      </c>
      <c r="B390" s="2" t="s">
        <v>495</v>
      </c>
      <c r="C390" s="22" t="s">
        <v>523</v>
      </c>
      <c r="D390" s="40">
        <v>19760</v>
      </c>
      <c r="E390" s="142">
        <v>6</v>
      </c>
      <c r="F390" s="57">
        <v>1668</v>
      </c>
      <c r="G390" s="41">
        <f t="shared" si="40"/>
        <v>1668</v>
      </c>
      <c r="H390" s="6"/>
      <c r="I390" s="91">
        <v>100</v>
      </c>
      <c r="J390" s="57">
        <v>334</v>
      </c>
      <c r="K390" s="41">
        <f t="shared" si="41"/>
        <v>326.98600000000005</v>
      </c>
      <c r="L390" s="6"/>
      <c r="M390" s="122">
        <v>97.9</v>
      </c>
      <c r="N390" s="153">
        <v>0</v>
      </c>
      <c r="O390" s="153">
        <v>0</v>
      </c>
      <c r="P390" s="130">
        <f t="shared" si="42"/>
        <v>2002</v>
      </c>
      <c r="Q390" s="130">
        <f t="shared" si="43"/>
        <v>1994.9860000000001</v>
      </c>
      <c r="R390" s="71">
        <f t="shared" si="44"/>
        <v>99.649650349650358</v>
      </c>
      <c r="S390" s="9" t="s">
        <v>1052</v>
      </c>
      <c r="T390" s="2" t="s">
        <v>530</v>
      </c>
    </row>
    <row r="391" spans="1:20" x14ac:dyDescent="0.25">
      <c r="A391" s="216">
        <v>2013</v>
      </c>
      <c r="B391" s="2" t="s">
        <v>495</v>
      </c>
      <c r="C391" s="22" t="s">
        <v>1314</v>
      </c>
      <c r="D391" s="40">
        <v>19780</v>
      </c>
      <c r="E391" s="143">
        <v>6</v>
      </c>
      <c r="F391" s="57">
        <v>888.8</v>
      </c>
      <c r="G391" s="41">
        <f t="shared" si="40"/>
        <v>727.03839999999991</v>
      </c>
      <c r="H391" s="6"/>
      <c r="I391" s="91">
        <v>81.8</v>
      </c>
      <c r="J391" s="57">
        <v>177.76</v>
      </c>
      <c r="K391" s="41">
        <f t="shared" si="41"/>
        <v>151.98480000000001</v>
      </c>
      <c r="L391" s="6"/>
      <c r="M391" s="122">
        <v>85.5</v>
      </c>
      <c r="N391" s="153">
        <v>3</v>
      </c>
      <c r="O391" s="153">
        <v>0</v>
      </c>
      <c r="P391" s="130">
        <f t="shared" si="42"/>
        <v>1066.56</v>
      </c>
      <c r="Q391" s="130">
        <f t="shared" si="43"/>
        <v>879.02319999999986</v>
      </c>
      <c r="R391" s="71">
        <f t="shared" si="44"/>
        <v>82.416666666666657</v>
      </c>
      <c r="S391" s="9" t="s">
        <v>1052</v>
      </c>
      <c r="T391" s="2" t="s">
        <v>530</v>
      </c>
    </row>
    <row r="392" spans="1:20" x14ac:dyDescent="0.25">
      <c r="A392" s="216">
        <v>2013</v>
      </c>
      <c r="B392" s="2" t="s">
        <v>495</v>
      </c>
      <c r="C392" s="22" t="s">
        <v>1315</v>
      </c>
      <c r="D392" s="40">
        <v>19785</v>
      </c>
      <c r="E392" s="142">
        <v>6</v>
      </c>
      <c r="F392" s="57">
        <v>1611</v>
      </c>
      <c r="G392" s="41">
        <f t="shared" si="40"/>
        <v>1602.9449999999999</v>
      </c>
      <c r="H392" s="6"/>
      <c r="I392" s="91">
        <v>99.5</v>
      </c>
      <c r="J392" s="57">
        <v>375</v>
      </c>
      <c r="K392" s="41">
        <f t="shared" si="41"/>
        <v>375</v>
      </c>
      <c r="L392" s="6"/>
      <c r="M392" s="122">
        <v>100</v>
      </c>
      <c r="N392" s="153">
        <v>0</v>
      </c>
      <c r="O392" s="153">
        <v>0</v>
      </c>
      <c r="P392" s="130">
        <f t="shared" si="42"/>
        <v>1986</v>
      </c>
      <c r="Q392" s="130">
        <f t="shared" si="43"/>
        <v>1977.9449999999999</v>
      </c>
      <c r="R392" s="71">
        <f t="shared" si="44"/>
        <v>99.594410876132926</v>
      </c>
      <c r="S392" s="9" t="s">
        <v>1052</v>
      </c>
      <c r="T392" s="2" t="s">
        <v>530</v>
      </c>
    </row>
    <row r="393" spans="1:20" x14ac:dyDescent="0.25">
      <c r="A393" s="216">
        <v>2013</v>
      </c>
      <c r="B393" s="27" t="s">
        <v>495</v>
      </c>
      <c r="C393" s="34" t="s">
        <v>525</v>
      </c>
      <c r="D393" s="33">
        <v>19807</v>
      </c>
      <c r="E393" s="143">
        <v>6</v>
      </c>
      <c r="F393" s="57">
        <v>2138</v>
      </c>
      <c r="G393" s="41">
        <f t="shared" si="40"/>
        <v>1780.954</v>
      </c>
      <c r="H393" s="29"/>
      <c r="I393" s="70">
        <v>83.3</v>
      </c>
      <c r="J393" s="57">
        <v>428</v>
      </c>
      <c r="K393" s="41">
        <f t="shared" si="41"/>
        <v>269.64</v>
      </c>
      <c r="L393" s="29"/>
      <c r="M393" s="123">
        <v>63</v>
      </c>
      <c r="N393" s="157">
        <v>2</v>
      </c>
      <c r="O393" s="153">
        <v>0</v>
      </c>
      <c r="P393" s="130">
        <f t="shared" si="42"/>
        <v>2566</v>
      </c>
      <c r="Q393" s="130">
        <f t="shared" si="43"/>
        <v>2050.5940000000001</v>
      </c>
      <c r="R393" s="71">
        <f t="shared" si="44"/>
        <v>79.914029618082623</v>
      </c>
      <c r="S393" s="9" t="s">
        <v>1052</v>
      </c>
      <c r="T393" s="27" t="s">
        <v>530</v>
      </c>
    </row>
    <row r="394" spans="1:20" x14ac:dyDescent="0.25">
      <c r="A394" s="216">
        <v>2013</v>
      </c>
      <c r="B394" s="27" t="s">
        <v>495</v>
      </c>
      <c r="C394" s="34" t="s">
        <v>526</v>
      </c>
      <c r="D394" s="33">
        <v>19809</v>
      </c>
      <c r="E394" s="142">
        <v>6</v>
      </c>
      <c r="F394" s="57">
        <v>1155</v>
      </c>
      <c r="G394" s="41">
        <f t="shared" si="40"/>
        <v>1152.69</v>
      </c>
      <c r="H394" s="29"/>
      <c r="I394" s="70">
        <v>99.8</v>
      </c>
      <c r="J394" s="57">
        <v>228</v>
      </c>
      <c r="K394" s="41">
        <f t="shared" si="41"/>
        <v>224.58</v>
      </c>
      <c r="L394" s="29"/>
      <c r="M394" s="123">
        <v>98.5</v>
      </c>
      <c r="N394" s="153">
        <v>0</v>
      </c>
      <c r="O394" s="153">
        <v>0</v>
      </c>
      <c r="P394" s="130">
        <f t="shared" si="42"/>
        <v>1383</v>
      </c>
      <c r="Q394" s="130">
        <f t="shared" si="43"/>
        <v>1377.27</v>
      </c>
      <c r="R394" s="71">
        <f t="shared" si="44"/>
        <v>99.58568329718004</v>
      </c>
      <c r="S394" s="9" t="s">
        <v>1052</v>
      </c>
      <c r="T394" s="27" t="s">
        <v>530</v>
      </c>
    </row>
    <row r="395" spans="1:20" x14ac:dyDescent="0.25">
      <c r="A395" s="216">
        <v>2013</v>
      </c>
      <c r="B395" s="27" t="s">
        <v>495</v>
      </c>
      <c r="C395" s="34" t="s">
        <v>527</v>
      </c>
      <c r="D395" s="33">
        <v>19821</v>
      </c>
      <c r="E395" s="142">
        <v>6</v>
      </c>
      <c r="F395" s="57">
        <v>2856</v>
      </c>
      <c r="G395" s="41">
        <f t="shared" si="40"/>
        <v>2856</v>
      </c>
      <c r="H395" s="29"/>
      <c r="I395" s="70">
        <v>100</v>
      </c>
      <c r="J395" s="57">
        <v>571</v>
      </c>
      <c r="K395" s="41">
        <f t="shared" si="41"/>
        <v>571</v>
      </c>
      <c r="L395" s="29"/>
      <c r="M395" s="123">
        <v>100</v>
      </c>
      <c r="N395" s="153">
        <v>0</v>
      </c>
      <c r="O395" s="153">
        <v>0</v>
      </c>
      <c r="P395" s="130">
        <f t="shared" si="42"/>
        <v>3427</v>
      </c>
      <c r="Q395" s="130">
        <f t="shared" si="43"/>
        <v>3427</v>
      </c>
      <c r="R395" s="71">
        <f t="shared" si="44"/>
        <v>100</v>
      </c>
      <c r="S395" s="9" t="s">
        <v>1052</v>
      </c>
      <c r="T395" s="27" t="s">
        <v>530</v>
      </c>
    </row>
    <row r="396" spans="1:20" x14ac:dyDescent="0.25">
      <c r="A396" s="216">
        <v>2013</v>
      </c>
      <c r="B396" s="27" t="s">
        <v>495</v>
      </c>
      <c r="C396" s="34" t="s">
        <v>528</v>
      </c>
      <c r="D396" s="33">
        <v>19824</v>
      </c>
      <c r="E396" s="142">
        <v>6</v>
      </c>
      <c r="F396" s="57">
        <v>1924.7</v>
      </c>
      <c r="G396" s="41">
        <f t="shared" si="40"/>
        <v>1699.5101000000002</v>
      </c>
      <c r="H396" s="29"/>
      <c r="I396" s="70">
        <v>88.3</v>
      </c>
      <c r="J396" s="57">
        <v>384.94</v>
      </c>
      <c r="K396" s="41">
        <f t="shared" si="41"/>
        <v>292.16946000000002</v>
      </c>
      <c r="L396" s="29"/>
      <c r="M396" s="123">
        <v>75.900000000000006</v>
      </c>
      <c r="N396" s="153">
        <v>0</v>
      </c>
      <c r="O396" s="153">
        <v>0</v>
      </c>
      <c r="P396" s="130">
        <f t="shared" si="42"/>
        <v>2309.64</v>
      </c>
      <c r="Q396" s="130">
        <f t="shared" si="43"/>
        <v>1991.6795600000003</v>
      </c>
      <c r="R396" s="71">
        <f t="shared" si="44"/>
        <v>86.233333333333348</v>
      </c>
      <c r="S396" s="9" t="s">
        <v>1052</v>
      </c>
      <c r="T396" s="27" t="s">
        <v>530</v>
      </c>
    </row>
    <row r="397" spans="1:20" x14ac:dyDescent="0.25">
      <c r="A397" s="216">
        <v>2013</v>
      </c>
      <c r="B397" s="27" t="s">
        <v>495</v>
      </c>
      <c r="C397" s="34" t="s">
        <v>529</v>
      </c>
      <c r="D397" s="33">
        <v>19845</v>
      </c>
      <c r="E397" s="142">
        <v>6</v>
      </c>
      <c r="F397" s="57">
        <v>1560.4</v>
      </c>
      <c r="G397" s="41">
        <f t="shared" si="40"/>
        <v>1533.8732</v>
      </c>
      <c r="H397" s="29"/>
      <c r="I397" s="70">
        <v>98.3</v>
      </c>
      <c r="J397" s="57">
        <v>312.08</v>
      </c>
      <c r="K397" s="41">
        <f t="shared" si="41"/>
        <v>312.08</v>
      </c>
      <c r="L397" s="29"/>
      <c r="M397" s="123">
        <v>100</v>
      </c>
      <c r="N397" s="153">
        <v>0</v>
      </c>
      <c r="O397" s="153">
        <v>0</v>
      </c>
      <c r="P397" s="130">
        <f t="shared" si="42"/>
        <v>1872.48</v>
      </c>
      <c r="Q397" s="130">
        <f t="shared" si="43"/>
        <v>1845.9531999999999</v>
      </c>
      <c r="R397" s="71">
        <f t="shared" si="44"/>
        <v>98.583333333333329</v>
      </c>
      <c r="S397" s="9" t="s">
        <v>1052</v>
      </c>
      <c r="T397" s="27" t="s">
        <v>530</v>
      </c>
    </row>
    <row r="398" spans="1:20" ht="14.25" customHeight="1" x14ac:dyDescent="0.25">
      <c r="A398" s="216">
        <v>2013</v>
      </c>
      <c r="B398" s="27" t="s">
        <v>571</v>
      </c>
      <c r="C398" s="27" t="s">
        <v>552</v>
      </c>
      <c r="D398" s="101">
        <v>20011</v>
      </c>
      <c r="E398" s="143">
        <v>4</v>
      </c>
      <c r="F398" s="57">
        <v>7298</v>
      </c>
      <c r="G398" s="41">
        <v>8506</v>
      </c>
      <c r="H398" s="29"/>
      <c r="I398" s="56">
        <f t="shared" ref="I398:I422" si="45">(G398/F398)*100</f>
        <v>116.55248013154289</v>
      </c>
      <c r="J398" s="57">
        <v>5064</v>
      </c>
      <c r="K398" s="41">
        <v>4332</v>
      </c>
      <c r="L398" s="29"/>
      <c r="M398" s="56">
        <f t="shared" ref="M398:M422" si="46">(K398/J398)*100</f>
        <v>85.545023696682463</v>
      </c>
      <c r="N398" s="151">
        <v>49</v>
      </c>
      <c r="O398" s="151">
        <v>0</v>
      </c>
      <c r="P398" s="130">
        <f t="shared" si="42"/>
        <v>12362</v>
      </c>
      <c r="Q398" s="130">
        <f t="shared" si="43"/>
        <v>12838</v>
      </c>
      <c r="R398" s="71">
        <f t="shared" si="44"/>
        <v>103.85050962627406</v>
      </c>
      <c r="S398" s="31" t="s">
        <v>572</v>
      </c>
      <c r="T398" s="11" t="s">
        <v>17</v>
      </c>
    </row>
    <row r="399" spans="1:20" s="111" customFormat="1" x14ac:dyDescent="0.25">
      <c r="A399" s="216">
        <v>2013</v>
      </c>
      <c r="B399" s="27" t="s">
        <v>571</v>
      </c>
      <c r="C399" s="27" t="s">
        <v>573</v>
      </c>
      <c r="D399" s="101">
        <v>20013</v>
      </c>
      <c r="E399" s="143">
        <v>2</v>
      </c>
      <c r="F399" s="57">
        <v>4427</v>
      </c>
      <c r="G399" s="41">
        <v>5032</v>
      </c>
      <c r="H399" s="29"/>
      <c r="I399" s="56">
        <f t="shared" si="45"/>
        <v>113.66613959792184</v>
      </c>
      <c r="J399" s="57">
        <v>927</v>
      </c>
      <c r="K399" s="41">
        <v>914</v>
      </c>
      <c r="L399" s="29"/>
      <c r="M399" s="56">
        <f t="shared" si="46"/>
        <v>98.597626752966562</v>
      </c>
      <c r="N399" s="151">
        <v>3</v>
      </c>
      <c r="O399" s="151">
        <v>0</v>
      </c>
      <c r="P399" s="130">
        <f t="shared" si="42"/>
        <v>5354</v>
      </c>
      <c r="Q399" s="130">
        <f t="shared" si="43"/>
        <v>5946</v>
      </c>
      <c r="R399" s="71">
        <f t="shared" si="44"/>
        <v>111.05715353007098</v>
      </c>
      <c r="S399" s="31" t="s">
        <v>572</v>
      </c>
      <c r="T399" s="11" t="s">
        <v>17</v>
      </c>
    </row>
    <row r="400" spans="1:20" x14ac:dyDescent="0.25">
      <c r="A400" s="216">
        <v>2013</v>
      </c>
      <c r="B400" s="27" t="s">
        <v>571</v>
      </c>
      <c r="C400" s="27" t="s">
        <v>553</v>
      </c>
      <c r="D400" s="101">
        <v>20032</v>
      </c>
      <c r="E400" s="142">
        <v>6</v>
      </c>
      <c r="F400" s="57">
        <v>1744</v>
      </c>
      <c r="G400" s="41">
        <v>2104</v>
      </c>
      <c r="H400" s="29"/>
      <c r="I400" s="56">
        <f t="shared" si="45"/>
        <v>120.64220183486239</v>
      </c>
      <c r="J400" s="57">
        <v>466</v>
      </c>
      <c r="K400" s="41">
        <v>599</v>
      </c>
      <c r="L400" s="29"/>
      <c r="M400" s="56">
        <f t="shared" si="46"/>
        <v>128.54077253218884</v>
      </c>
      <c r="N400" s="151">
        <v>0</v>
      </c>
      <c r="O400" s="151">
        <v>0</v>
      </c>
      <c r="P400" s="130">
        <f t="shared" si="42"/>
        <v>2210</v>
      </c>
      <c r="Q400" s="130">
        <f t="shared" si="43"/>
        <v>2703</v>
      </c>
      <c r="R400" s="71">
        <f t="shared" si="44"/>
        <v>122.30769230769232</v>
      </c>
      <c r="S400" s="31" t="s">
        <v>572</v>
      </c>
      <c r="T400" s="11" t="s">
        <v>17</v>
      </c>
    </row>
    <row r="401" spans="1:20" x14ac:dyDescent="0.25">
      <c r="A401" s="216">
        <v>2013</v>
      </c>
      <c r="B401" s="27" t="s">
        <v>571</v>
      </c>
      <c r="C401" s="27" t="s">
        <v>554</v>
      </c>
      <c r="D401" s="101">
        <v>20045</v>
      </c>
      <c r="E401" s="143">
        <v>6</v>
      </c>
      <c r="F401" s="57">
        <v>2146</v>
      </c>
      <c r="G401" s="41">
        <v>1789</v>
      </c>
      <c r="H401" s="29"/>
      <c r="I401" s="56">
        <f t="shared" si="45"/>
        <v>83.364398881640255</v>
      </c>
      <c r="J401" s="57">
        <v>718</v>
      </c>
      <c r="K401" s="41">
        <v>378</v>
      </c>
      <c r="L401" s="29"/>
      <c r="M401" s="56">
        <f t="shared" si="46"/>
        <v>52.646239554317553</v>
      </c>
      <c r="N401" s="151">
        <v>6</v>
      </c>
      <c r="O401" s="151">
        <v>0</v>
      </c>
      <c r="P401" s="130">
        <f t="shared" ref="P401:P422" si="47">F401+J401</f>
        <v>2864</v>
      </c>
      <c r="Q401" s="130">
        <f t="shared" ref="Q401:Q422" si="48">G401+H401+K401+L401</f>
        <v>2167</v>
      </c>
      <c r="R401" s="71">
        <f t="shared" ref="R401:R422" si="49">Q401/P401*100</f>
        <v>75.663407821229043</v>
      </c>
      <c r="S401" s="31" t="s">
        <v>572</v>
      </c>
      <c r="T401" s="11" t="s">
        <v>17</v>
      </c>
    </row>
    <row r="402" spans="1:20" x14ac:dyDescent="0.25">
      <c r="A402" s="216">
        <v>2013</v>
      </c>
      <c r="B402" s="27" t="s">
        <v>571</v>
      </c>
      <c r="C402" s="27" t="s">
        <v>555</v>
      </c>
      <c r="D402" s="101">
        <v>20060</v>
      </c>
      <c r="E402" s="143">
        <v>6</v>
      </c>
      <c r="F402" s="57">
        <v>3745</v>
      </c>
      <c r="G402" s="41">
        <v>2862</v>
      </c>
      <c r="H402" s="29"/>
      <c r="I402" s="56">
        <f t="shared" si="45"/>
        <v>76.421895861148187</v>
      </c>
      <c r="J402" s="57">
        <v>1135</v>
      </c>
      <c r="K402" s="41">
        <v>924</v>
      </c>
      <c r="L402" s="29"/>
      <c r="M402" s="56">
        <f t="shared" si="46"/>
        <v>81.409691629955944</v>
      </c>
      <c r="N402" s="151">
        <v>12</v>
      </c>
      <c r="O402" s="151">
        <v>1</v>
      </c>
      <c r="P402" s="130">
        <f t="shared" si="47"/>
        <v>4880</v>
      </c>
      <c r="Q402" s="130">
        <f t="shared" si="48"/>
        <v>3786</v>
      </c>
      <c r="R402" s="71">
        <f t="shared" si="49"/>
        <v>77.581967213114751</v>
      </c>
      <c r="S402" s="31" t="s">
        <v>572</v>
      </c>
      <c r="T402" s="11" t="s">
        <v>17</v>
      </c>
    </row>
    <row r="403" spans="1:20" ht="14.25" customHeight="1" x14ac:dyDescent="0.25">
      <c r="A403" s="216">
        <v>2013</v>
      </c>
      <c r="B403" s="27" t="s">
        <v>571</v>
      </c>
      <c r="C403" s="27" t="s">
        <v>556</v>
      </c>
      <c r="D403" s="101">
        <v>20175</v>
      </c>
      <c r="E403" s="143">
        <v>6</v>
      </c>
      <c r="F403" s="57">
        <v>4763</v>
      </c>
      <c r="G403" s="41">
        <v>3860</v>
      </c>
      <c r="H403" s="29"/>
      <c r="I403" s="56">
        <f t="shared" si="45"/>
        <v>81.041360487087971</v>
      </c>
      <c r="J403" s="57">
        <v>825</v>
      </c>
      <c r="K403" s="41">
        <v>572</v>
      </c>
      <c r="L403" s="29"/>
      <c r="M403" s="56">
        <f t="shared" si="46"/>
        <v>69.333333333333343</v>
      </c>
      <c r="N403" s="151">
        <v>4</v>
      </c>
      <c r="O403" s="151">
        <v>0</v>
      </c>
      <c r="P403" s="130">
        <f t="shared" si="47"/>
        <v>5588</v>
      </c>
      <c r="Q403" s="130">
        <f t="shared" si="48"/>
        <v>4432</v>
      </c>
      <c r="R403" s="71">
        <f t="shared" si="49"/>
        <v>79.31281317108089</v>
      </c>
      <c r="S403" s="31" t="s">
        <v>572</v>
      </c>
      <c r="T403" s="11" t="s">
        <v>17</v>
      </c>
    </row>
    <row r="404" spans="1:20" s="111" customFormat="1" ht="15.75" customHeight="1" x14ac:dyDescent="0.25">
      <c r="A404" s="216">
        <v>2013</v>
      </c>
      <c r="B404" s="27" t="s">
        <v>571</v>
      </c>
      <c r="C404" s="27" t="s">
        <v>557</v>
      </c>
      <c r="D404" s="101">
        <v>20178</v>
      </c>
      <c r="E404" s="143">
        <v>6</v>
      </c>
      <c r="F404" s="57">
        <v>3343</v>
      </c>
      <c r="G404" s="41">
        <v>3713</v>
      </c>
      <c r="H404" s="29"/>
      <c r="I404" s="56">
        <f t="shared" si="45"/>
        <v>111.06790308106491</v>
      </c>
      <c r="J404" s="57">
        <v>737</v>
      </c>
      <c r="K404" s="41">
        <v>676</v>
      </c>
      <c r="L404" s="29"/>
      <c r="M404" s="56">
        <f t="shared" si="46"/>
        <v>91.723202170963376</v>
      </c>
      <c r="N404" s="151">
        <v>9</v>
      </c>
      <c r="O404" s="151">
        <v>0</v>
      </c>
      <c r="P404" s="130">
        <f t="shared" si="47"/>
        <v>4080</v>
      </c>
      <c r="Q404" s="130">
        <f t="shared" si="48"/>
        <v>4389</v>
      </c>
      <c r="R404" s="71">
        <f t="shared" si="49"/>
        <v>107.5735294117647</v>
      </c>
      <c r="S404" s="31" t="s">
        <v>572</v>
      </c>
      <c r="T404" s="11" t="s">
        <v>17</v>
      </c>
    </row>
    <row r="405" spans="1:20" x14ac:dyDescent="0.25">
      <c r="A405" s="216">
        <v>2013</v>
      </c>
      <c r="B405" s="27" t="s">
        <v>571</v>
      </c>
      <c r="C405" s="27" t="s">
        <v>558</v>
      </c>
      <c r="D405" s="101">
        <v>20228</v>
      </c>
      <c r="E405" s="143">
        <v>6</v>
      </c>
      <c r="F405" s="57">
        <v>4776</v>
      </c>
      <c r="G405" s="41">
        <v>5059</v>
      </c>
      <c r="H405" s="29"/>
      <c r="I405" s="56">
        <f t="shared" si="45"/>
        <v>105.92546063651591</v>
      </c>
      <c r="J405" s="57">
        <v>1197</v>
      </c>
      <c r="K405" s="41">
        <v>1346</v>
      </c>
      <c r="L405" s="29"/>
      <c r="M405" s="56">
        <f t="shared" si="46"/>
        <v>112.44778613199666</v>
      </c>
      <c r="N405" s="151">
        <v>8</v>
      </c>
      <c r="O405" s="151">
        <v>0</v>
      </c>
      <c r="P405" s="130">
        <f t="shared" si="47"/>
        <v>5973</v>
      </c>
      <c r="Q405" s="130">
        <f t="shared" si="48"/>
        <v>6405</v>
      </c>
      <c r="R405" s="71">
        <f t="shared" si="49"/>
        <v>107.23254645906579</v>
      </c>
      <c r="S405" s="31" t="s">
        <v>572</v>
      </c>
      <c r="T405" s="11" t="s">
        <v>17</v>
      </c>
    </row>
    <row r="406" spans="1:20" s="111" customFormat="1" x14ac:dyDescent="0.25">
      <c r="A406" s="216">
        <v>2013</v>
      </c>
      <c r="B406" s="27" t="s">
        <v>571</v>
      </c>
      <c r="C406" s="27" t="s">
        <v>559</v>
      </c>
      <c r="D406" s="101">
        <v>20238</v>
      </c>
      <c r="E406" s="143">
        <v>6</v>
      </c>
      <c r="F406" s="57">
        <v>2782</v>
      </c>
      <c r="G406" s="41">
        <v>3240</v>
      </c>
      <c r="H406" s="29"/>
      <c r="I406" s="56">
        <f t="shared" si="45"/>
        <v>116.46297627606039</v>
      </c>
      <c r="J406" s="57">
        <v>605</v>
      </c>
      <c r="K406" s="41">
        <v>599</v>
      </c>
      <c r="L406" s="29"/>
      <c r="M406" s="56">
        <f t="shared" si="46"/>
        <v>99.008264462809919</v>
      </c>
      <c r="N406" s="151">
        <v>12</v>
      </c>
      <c r="O406" s="151">
        <v>0</v>
      </c>
      <c r="P406" s="130">
        <f t="shared" si="47"/>
        <v>3387</v>
      </c>
      <c r="Q406" s="130">
        <f t="shared" si="48"/>
        <v>3839</v>
      </c>
      <c r="R406" s="71">
        <f t="shared" si="49"/>
        <v>113.34514319456746</v>
      </c>
      <c r="S406" s="31" t="s">
        <v>572</v>
      </c>
      <c r="T406" s="11" t="s">
        <v>17</v>
      </c>
    </row>
    <row r="407" spans="1:20" s="111" customFormat="1" x14ac:dyDescent="0.25">
      <c r="A407" s="216">
        <v>2013</v>
      </c>
      <c r="B407" s="27" t="s">
        <v>571</v>
      </c>
      <c r="C407" s="27" t="s">
        <v>560</v>
      </c>
      <c r="D407" s="101">
        <v>20250</v>
      </c>
      <c r="E407" s="143">
        <v>6</v>
      </c>
      <c r="F407" s="57">
        <v>3282</v>
      </c>
      <c r="G407" s="41">
        <v>4427</v>
      </c>
      <c r="H407" s="29"/>
      <c r="I407" s="56">
        <f t="shared" si="45"/>
        <v>134.88726386349788</v>
      </c>
      <c r="J407" s="57">
        <v>572</v>
      </c>
      <c r="K407" s="41">
        <v>937</v>
      </c>
      <c r="L407" s="29"/>
      <c r="M407" s="56">
        <f t="shared" si="46"/>
        <v>163.8111888111888</v>
      </c>
      <c r="N407" s="151">
        <v>4</v>
      </c>
      <c r="O407" s="151">
        <v>0</v>
      </c>
      <c r="P407" s="130">
        <f t="shared" si="47"/>
        <v>3854</v>
      </c>
      <c r="Q407" s="130">
        <f t="shared" si="48"/>
        <v>5364</v>
      </c>
      <c r="R407" s="71">
        <f t="shared" si="49"/>
        <v>139.18007265179034</v>
      </c>
      <c r="S407" s="31" t="s">
        <v>572</v>
      </c>
      <c r="T407" s="11" t="s">
        <v>17</v>
      </c>
    </row>
    <row r="408" spans="1:20" s="124" customFormat="1" x14ac:dyDescent="0.25">
      <c r="A408" s="216">
        <v>2013</v>
      </c>
      <c r="B408" s="27" t="s">
        <v>571</v>
      </c>
      <c r="C408" s="27" t="s">
        <v>1237</v>
      </c>
      <c r="D408" s="101">
        <v>20295</v>
      </c>
      <c r="E408" s="143">
        <v>6</v>
      </c>
      <c r="F408" s="57">
        <v>1609</v>
      </c>
      <c r="G408" s="41">
        <v>1702</v>
      </c>
      <c r="H408" s="29"/>
      <c r="I408" s="56">
        <f t="shared" si="45"/>
        <v>105.7799875699192</v>
      </c>
      <c r="J408" s="57">
        <v>459</v>
      </c>
      <c r="K408" s="41">
        <v>574</v>
      </c>
      <c r="L408" s="29"/>
      <c r="M408" s="56">
        <f t="shared" si="46"/>
        <v>125.05446623093681</v>
      </c>
      <c r="N408" s="151">
        <v>10</v>
      </c>
      <c r="O408" s="151">
        <v>0</v>
      </c>
      <c r="P408" s="130">
        <f t="shared" si="47"/>
        <v>2068</v>
      </c>
      <c r="Q408" s="130">
        <f t="shared" si="48"/>
        <v>2276</v>
      </c>
      <c r="R408" s="71">
        <f t="shared" si="49"/>
        <v>110.05802707930368</v>
      </c>
      <c r="S408" s="31" t="s">
        <v>572</v>
      </c>
      <c r="T408" s="11" t="s">
        <v>17</v>
      </c>
    </row>
    <row r="409" spans="1:20" x14ac:dyDescent="0.25">
      <c r="A409" s="216">
        <v>2013</v>
      </c>
      <c r="B409" s="27" t="s">
        <v>571</v>
      </c>
      <c r="C409" s="27" t="s">
        <v>561</v>
      </c>
      <c r="D409" s="101">
        <v>20310</v>
      </c>
      <c r="E409" s="142">
        <v>6</v>
      </c>
      <c r="F409" s="57">
        <v>799</v>
      </c>
      <c r="G409" s="41">
        <v>676</v>
      </c>
      <c r="H409" s="29"/>
      <c r="I409" s="56">
        <f t="shared" si="45"/>
        <v>84.605757196495617</v>
      </c>
      <c r="J409" s="57">
        <v>278</v>
      </c>
      <c r="K409" s="41">
        <v>212</v>
      </c>
      <c r="L409" s="29"/>
      <c r="M409" s="56">
        <f t="shared" si="46"/>
        <v>76.258992805755398</v>
      </c>
      <c r="N409" s="151">
        <v>0</v>
      </c>
      <c r="O409" s="151">
        <v>0</v>
      </c>
      <c r="P409" s="130">
        <f t="shared" si="47"/>
        <v>1077</v>
      </c>
      <c r="Q409" s="130">
        <f t="shared" si="48"/>
        <v>888</v>
      </c>
      <c r="R409" s="71">
        <f t="shared" si="49"/>
        <v>82.451253481894156</v>
      </c>
      <c r="S409" s="31" t="s">
        <v>572</v>
      </c>
      <c r="T409" s="11" t="s">
        <v>17</v>
      </c>
    </row>
    <row r="410" spans="1:20" x14ac:dyDescent="0.25">
      <c r="A410" s="216">
        <v>2013</v>
      </c>
      <c r="B410" s="27" t="s">
        <v>571</v>
      </c>
      <c r="C410" s="27" t="s">
        <v>562</v>
      </c>
      <c r="D410" s="101">
        <v>20383</v>
      </c>
      <c r="E410" s="143">
        <v>6</v>
      </c>
      <c r="F410" s="57">
        <v>956</v>
      </c>
      <c r="G410" s="41">
        <v>2258</v>
      </c>
      <c r="H410" s="29"/>
      <c r="I410" s="56">
        <f t="shared" si="45"/>
        <v>236.19246861924688</v>
      </c>
      <c r="J410" s="57">
        <v>389</v>
      </c>
      <c r="K410" s="41">
        <v>884</v>
      </c>
      <c r="L410" s="29"/>
      <c r="M410" s="56">
        <f t="shared" si="46"/>
        <v>227.24935732647813</v>
      </c>
      <c r="N410" s="151">
        <v>8</v>
      </c>
      <c r="O410" s="151">
        <v>0</v>
      </c>
      <c r="P410" s="130">
        <f t="shared" si="47"/>
        <v>1345</v>
      </c>
      <c r="Q410" s="130">
        <f t="shared" si="48"/>
        <v>3142</v>
      </c>
      <c r="R410" s="71">
        <f t="shared" si="49"/>
        <v>233.60594795539035</v>
      </c>
      <c r="S410" s="31" t="s">
        <v>572</v>
      </c>
      <c r="T410" s="11" t="s">
        <v>17</v>
      </c>
    </row>
    <row r="411" spans="1:20" x14ac:dyDescent="0.25">
      <c r="A411" s="216">
        <v>2013</v>
      </c>
      <c r="B411" s="27" t="s">
        <v>571</v>
      </c>
      <c r="C411" s="27" t="s">
        <v>574</v>
      </c>
      <c r="D411" s="101">
        <v>20400</v>
      </c>
      <c r="E411" s="143">
        <v>4</v>
      </c>
      <c r="F411" s="57">
        <v>2899</v>
      </c>
      <c r="G411" s="41">
        <v>2887</v>
      </c>
      <c r="H411" s="29"/>
      <c r="I411" s="56">
        <f t="shared" si="45"/>
        <v>99.586064160055187</v>
      </c>
      <c r="J411" s="57">
        <v>594</v>
      </c>
      <c r="K411" s="41">
        <v>892</v>
      </c>
      <c r="L411" s="29"/>
      <c r="M411" s="56">
        <f t="shared" si="46"/>
        <v>150.16835016835017</v>
      </c>
      <c r="N411" s="151">
        <v>5</v>
      </c>
      <c r="O411" s="151">
        <v>0</v>
      </c>
      <c r="P411" s="130">
        <f t="shared" si="47"/>
        <v>3493</v>
      </c>
      <c r="Q411" s="130">
        <f t="shared" si="48"/>
        <v>3779</v>
      </c>
      <c r="R411" s="71">
        <f t="shared" si="49"/>
        <v>108.18780417978815</v>
      </c>
      <c r="S411" s="31" t="s">
        <v>572</v>
      </c>
      <c r="T411" s="11" t="s">
        <v>17</v>
      </c>
    </row>
    <row r="412" spans="1:20" s="111" customFormat="1" x14ac:dyDescent="0.25">
      <c r="A412" s="216">
        <v>2013</v>
      </c>
      <c r="B412" s="27" t="s">
        <v>571</v>
      </c>
      <c r="C412" s="27" t="s">
        <v>1247</v>
      </c>
      <c r="D412" s="101">
        <v>20621</v>
      </c>
      <c r="E412" s="143">
        <v>4</v>
      </c>
      <c r="F412" s="57">
        <v>1648</v>
      </c>
      <c r="G412" s="41">
        <v>1844</v>
      </c>
      <c r="H412" s="29"/>
      <c r="I412" s="56">
        <f t="shared" si="45"/>
        <v>111.89320388349515</v>
      </c>
      <c r="J412" s="57">
        <v>349</v>
      </c>
      <c r="K412" s="41">
        <v>334</v>
      </c>
      <c r="L412" s="29"/>
      <c r="M412" s="56">
        <f t="shared" si="46"/>
        <v>95.702005730659025</v>
      </c>
      <c r="N412" s="151">
        <v>7</v>
      </c>
      <c r="O412" s="151">
        <v>0</v>
      </c>
      <c r="P412" s="130">
        <f t="shared" si="47"/>
        <v>1997</v>
      </c>
      <c r="Q412" s="130">
        <f t="shared" si="48"/>
        <v>2178</v>
      </c>
      <c r="R412" s="71">
        <f t="shared" si="49"/>
        <v>109.06359539308963</v>
      </c>
      <c r="S412" s="31" t="s">
        <v>572</v>
      </c>
      <c r="T412" s="11" t="s">
        <v>17</v>
      </c>
    </row>
    <row r="413" spans="1:20" x14ac:dyDescent="0.25">
      <c r="A413" s="216">
        <v>2013</v>
      </c>
      <c r="B413" s="27" t="s">
        <v>571</v>
      </c>
      <c r="C413" s="27" t="s">
        <v>575</v>
      </c>
      <c r="D413" s="101">
        <v>20443</v>
      </c>
      <c r="E413" s="143">
        <v>4</v>
      </c>
      <c r="F413" s="57">
        <v>1436</v>
      </c>
      <c r="G413" s="41">
        <v>1225</v>
      </c>
      <c r="H413" s="29"/>
      <c r="I413" s="56">
        <f t="shared" si="45"/>
        <v>85.306406685236766</v>
      </c>
      <c r="J413" s="57">
        <v>465</v>
      </c>
      <c r="K413" s="41">
        <v>260</v>
      </c>
      <c r="L413" s="29"/>
      <c r="M413" s="56">
        <f t="shared" si="46"/>
        <v>55.913978494623649</v>
      </c>
      <c r="N413" s="151">
        <v>2</v>
      </c>
      <c r="O413" s="151">
        <v>0</v>
      </c>
      <c r="P413" s="130">
        <f t="shared" si="47"/>
        <v>1901</v>
      </c>
      <c r="Q413" s="130">
        <f t="shared" si="48"/>
        <v>1485</v>
      </c>
      <c r="R413" s="71">
        <f t="shared" si="49"/>
        <v>78.116780641767491</v>
      </c>
      <c r="S413" s="31" t="s">
        <v>572</v>
      </c>
      <c r="T413" s="11" t="s">
        <v>17</v>
      </c>
    </row>
    <row r="414" spans="1:20" x14ac:dyDescent="0.25">
      <c r="A414" s="216">
        <v>2013</v>
      </c>
      <c r="B414" s="27" t="s">
        <v>571</v>
      </c>
      <c r="C414" s="27" t="s">
        <v>563</v>
      </c>
      <c r="D414" s="101">
        <v>20517</v>
      </c>
      <c r="E414" s="143">
        <v>6</v>
      </c>
      <c r="F414" s="57">
        <v>2150</v>
      </c>
      <c r="G414" s="41">
        <v>2515</v>
      </c>
      <c r="H414" s="29"/>
      <c r="I414" s="56">
        <f t="shared" si="45"/>
        <v>116.97674418604652</v>
      </c>
      <c r="J414" s="57">
        <v>557</v>
      </c>
      <c r="K414" s="41">
        <v>549</v>
      </c>
      <c r="L414" s="29"/>
      <c r="M414" s="56">
        <f t="shared" si="46"/>
        <v>98.563734290843811</v>
      </c>
      <c r="N414" s="151">
        <v>3</v>
      </c>
      <c r="O414" s="151">
        <v>0</v>
      </c>
      <c r="P414" s="130">
        <f t="shared" si="47"/>
        <v>2707</v>
      </c>
      <c r="Q414" s="130">
        <f t="shared" si="48"/>
        <v>3064</v>
      </c>
      <c r="R414" s="71">
        <f t="shared" si="49"/>
        <v>113.18803103066124</v>
      </c>
      <c r="S414" s="31" t="s">
        <v>572</v>
      </c>
      <c r="T414" s="11" t="s">
        <v>17</v>
      </c>
    </row>
    <row r="415" spans="1:20" x14ac:dyDescent="0.25">
      <c r="A415" s="216">
        <v>2013</v>
      </c>
      <c r="B415" s="27" t="s">
        <v>571</v>
      </c>
      <c r="C415" s="27" t="s">
        <v>564</v>
      </c>
      <c r="D415" s="101">
        <v>20550</v>
      </c>
      <c r="E415" s="143">
        <v>6</v>
      </c>
      <c r="F415" s="57">
        <v>2636</v>
      </c>
      <c r="G415" s="41">
        <v>1090</v>
      </c>
      <c r="H415" s="29"/>
      <c r="I415" s="56">
        <f t="shared" si="45"/>
        <v>41.350531107738995</v>
      </c>
      <c r="J415" s="57">
        <v>439</v>
      </c>
      <c r="K415" s="41">
        <v>369</v>
      </c>
      <c r="L415" s="29"/>
      <c r="M415" s="56">
        <f t="shared" si="46"/>
        <v>84.054669703872449</v>
      </c>
      <c r="N415" s="151">
        <v>6</v>
      </c>
      <c r="O415" s="151">
        <v>0</v>
      </c>
      <c r="P415" s="130">
        <f t="shared" si="47"/>
        <v>3075</v>
      </c>
      <c r="Q415" s="130">
        <f t="shared" si="48"/>
        <v>1459</v>
      </c>
      <c r="R415" s="71">
        <f t="shared" si="49"/>
        <v>47.447154471544714</v>
      </c>
      <c r="S415" s="31" t="s">
        <v>572</v>
      </c>
      <c r="T415" s="11" t="s">
        <v>17</v>
      </c>
    </row>
    <row r="416" spans="1:20" x14ac:dyDescent="0.25">
      <c r="A416" s="216">
        <v>2013</v>
      </c>
      <c r="B416" s="27" t="s">
        <v>571</v>
      </c>
      <c r="C416" s="27" t="s">
        <v>565</v>
      </c>
      <c r="D416" s="101">
        <v>20570</v>
      </c>
      <c r="E416" s="142">
        <v>6</v>
      </c>
      <c r="F416" s="57">
        <v>2010</v>
      </c>
      <c r="G416" s="41">
        <v>2420</v>
      </c>
      <c r="H416" s="29"/>
      <c r="I416" s="56">
        <f t="shared" si="45"/>
        <v>120.39800995024876</v>
      </c>
      <c r="J416" s="57">
        <v>256</v>
      </c>
      <c r="K416" s="41">
        <v>295</v>
      </c>
      <c r="L416" s="29"/>
      <c r="M416" s="56">
        <f t="shared" si="46"/>
        <v>115.234375</v>
      </c>
      <c r="N416" s="151">
        <v>0</v>
      </c>
      <c r="O416" s="151">
        <v>0</v>
      </c>
      <c r="P416" s="130">
        <f t="shared" si="47"/>
        <v>2266</v>
      </c>
      <c r="Q416" s="130">
        <f t="shared" si="48"/>
        <v>2715</v>
      </c>
      <c r="R416" s="71">
        <f t="shared" si="49"/>
        <v>119.81465136804943</v>
      </c>
      <c r="S416" s="31" t="s">
        <v>572</v>
      </c>
      <c r="T416" s="11" t="s">
        <v>17</v>
      </c>
    </row>
    <row r="417" spans="1:20" x14ac:dyDescent="0.25">
      <c r="A417" s="216">
        <v>2013</v>
      </c>
      <c r="B417" s="27" t="s">
        <v>571</v>
      </c>
      <c r="C417" s="27" t="s">
        <v>566</v>
      </c>
      <c r="D417" s="101">
        <v>20614</v>
      </c>
      <c r="E417" s="143">
        <v>6</v>
      </c>
      <c r="F417" s="57">
        <v>1585</v>
      </c>
      <c r="G417" s="41">
        <v>1466</v>
      </c>
      <c r="H417" s="29"/>
      <c r="I417" s="56">
        <f t="shared" si="45"/>
        <v>92.49211356466877</v>
      </c>
      <c r="J417" s="57">
        <v>306</v>
      </c>
      <c r="K417" s="41">
        <v>307</v>
      </c>
      <c r="L417" s="29"/>
      <c r="M417" s="56">
        <f t="shared" si="46"/>
        <v>100.32679738562092</v>
      </c>
      <c r="N417" s="151">
        <v>35</v>
      </c>
      <c r="O417" s="151">
        <v>0</v>
      </c>
      <c r="P417" s="130">
        <f t="shared" si="47"/>
        <v>1891</v>
      </c>
      <c r="Q417" s="130">
        <f t="shared" si="48"/>
        <v>1773</v>
      </c>
      <c r="R417" s="71">
        <f t="shared" si="49"/>
        <v>93.75991538868324</v>
      </c>
      <c r="S417" s="31" t="s">
        <v>572</v>
      </c>
      <c r="T417" s="11" t="s">
        <v>17</v>
      </c>
    </row>
    <row r="418" spans="1:20" x14ac:dyDescent="0.25">
      <c r="A418" s="216">
        <v>2013</v>
      </c>
      <c r="B418" s="27" t="s">
        <v>571</v>
      </c>
      <c r="C418" s="27" t="s">
        <v>567</v>
      </c>
      <c r="D418" s="101">
        <v>20710</v>
      </c>
      <c r="E418" s="143">
        <v>6</v>
      </c>
      <c r="F418" s="57">
        <v>1603</v>
      </c>
      <c r="G418" s="41">
        <v>1897</v>
      </c>
      <c r="H418" s="29"/>
      <c r="I418" s="56">
        <f t="shared" si="45"/>
        <v>118.34061135371179</v>
      </c>
      <c r="J418" s="57">
        <v>814</v>
      </c>
      <c r="K418" s="41">
        <v>847</v>
      </c>
      <c r="L418" s="29"/>
      <c r="M418" s="56">
        <f t="shared" si="46"/>
        <v>104.05405405405406</v>
      </c>
      <c r="N418" s="151">
        <v>1</v>
      </c>
      <c r="O418" s="151">
        <v>0</v>
      </c>
      <c r="P418" s="130">
        <f t="shared" si="47"/>
        <v>2417</v>
      </c>
      <c r="Q418" s="130">
        <f t="shared" si="48"/>
        <v>2744</v>
      </c>
      <c r="R418" s="71">
        <f t="shared" si="49"/>
        <v>113.52916839056681</v>
      </c>
      <c r="S418" s="31" t="s">
        <v>572</v>
      </c>
      <c r="T418" s="11" t="s">
        <v>17</v>
      </c>
    </row>
    <row r="419" spans="1:20" s="111" customFormat="1" x14ac:dyDescent="0.25">
      <c r="A419" s="216">
        <v>2013</v>
      </c>
      <c r="B419" s="27" t="s">
        <v>571</v>
      </c>
      <c r="C419" s="27" t="s">
        <v>568</v>
      </c>
      <c r="D419" s="101">
        <v>20750</v>
      </c>
      <c r="E419" s="143">
        <v>4</v>
      </c>
      <c r="F419" s="57">
        <v>1036</v>
      </c>
      <c r="G419" s="41">
        <v>1402</v>
      </c>
      <c r="H419" s="29"/>
      <c r="I419" s="56">
        <f t="shared" si="45"/>
        <v>135.32818532818533</v>
      </c>
      <c r="J419" s="57">
        <v>258</v>
      </c>
      <c r="K419" s="41">
        <v>364</v>
      </c>
      <c r="L419" s="29"/>
      <c r="M419" s="56">
        <f t="shared" si="46"/>
        <v>141.08527131782947</v>
      </c>
      <c r="N419" s="151">
        <v>6</v>
      </c>
      <c r="O419" s="151">
        <v>0</v>
      </c>
      <c r="P419" s="130">
        <f t="shared" si="47"/>
        <v>1294</v>
      </c>
      <c r="Q419" s="130">
        <f t="shared" si="48"/>
        <v>1766</v>
      </c>
      <c r="R419" s="71">
        <f t="shared" si="49"/>
        <v>136.47604327666153</v>
      </c>
      <c r="S419" s="31" t="s">
        <v>572</v>
      </c>
      <c r="T419" s="11" t="s">
        <v>17</v>
      </c>
    </row>
    <row r="420" spans="1:20" x14ac:dyDescent="0.25">
      <c r="A420" s="216">
        <v>2013</v>
      </c>
      <c r="B420" s="27" t="s">
        <v>571</v>
      </c>
      <c r="C420" s="27" t="s">
        <v>1298</v>
      </c>
      <c r="D420" s="101">
        <v>20770</v>
      </c>
      <c r="E420" s="143">
        <v>6</v>
      </c>
      <c r="F420" s="57">
        <v>1569</v>
      </c>
      <c r="G420" s="41">
        <v>782</v>
      </c>
      <c r="H420" s="29"/>
      <c r="I420" s="56">
        <f t="shared" si="45"/>
        <v>49.840662842574886</v>
      </c>
      <c r="J420" s="57">
        <v>489</v>
      </c>
      <c r="K420" s="41">
        <v>413</v>
      </c>
      <c r="L420" s="29"/>
      <c r="M420" s="56">
        <f t="shared" si="46"/>
        <v>84.458077709611459</v>
      </c>
      <c r="N420" s="151">
        <v>9</v>
      </c>
      <c r="O420" s="151">
        <v>0</v>
      </c>
      <c r="P420" s="130">
        <f t="shared" si="47"/>
        <v>2058</v>
      </c>
      <c r="Q420" s="130">
        <f t="shared" si="48"/>
        <v>1195</v>
      </c>
      <c r="R420" s="71">
        <f t="shared" si="49"/>
        <v>58.066083576287653</v>
      </c>
      <c r="S420" s="31" t="s">
        <v>572</v>
      </c>
      <c r="T420" s="11" t="s">
        <v>17</v>
      </c>
    </row>
    <row r="421" spans="1:20" s="111" customFormat="1" x14ac:dyDescent="0.25">
      <c r="A421" s="216">
        <v>2013</v>
      </c>
      <c r="B421" s="27" t="s">
        <v>571</v>
      </c>
      <c r="C421" s="27" t="s">
        <v>569</v>
      </c>
      <c r="D421" s="101">
        <v>20787</v>
      </c>
      <c r="E421" s="143">
        <v>6</v>
      </c>
      <c r="F421" s="57">
        <v>1779</v>
      </c>
      <c r="G421" s="41">
        <v>1703</v>
      </c>
      <c r="H421" s="29"/>
      <c r="I421" s="56">
        <f t="shared" si="45"/>
        <v>95.727937043282736</v>
      </c>
      <c r="J421" s="57">
        <v>425</v>
      </c>
      <c r="K421" s="41">
        <v>188</v>
      </c>
      <c r="L421" s="29"/>
      <c r="M421" s="56">
        <f t="shared" si="46"/>
        <v>44.235294117647058</v>
      </c>
      <c r="N421" s="151">
        <v>1</v>
      </c>
      <c r="O421" s="151">
        <v>0</v>
      </c>
      <c r="P421" s="130">
        <f t="shared" si="47"/>
        <v>2204</v>
      </c>
      <c r="Q421" s="130">
        <f t="shared" si="48"/>
        <v>1891</v>
      </c>
      <c r="R421" s="71">
        <f t="shared" si="49"/>
        <v>85.798548094373857</v>
      </c>
      <c r="S421" s="31" t="s">
        <v>572</v>
      </c>
      <c r="T421" s="11" t="s">
        <v>17</v>
      </c>
    </row>
    <row r="422" spans="1:20" s="111" customFormat="1" x14ac:dyDescent="0.25">
      <c r="A422" s="216">
        <v>2013</v>
      </c>
      <c r="B422" s="27" t="s">
        <v>571</v>
      </c>
      <c r="C422" s="27" t="s">
        <v>570</v>
      </c>
      <c r="D422" s="101">
        <v>20001</v>
      </c>
      <c r="E422" s="143">
        <v>1</v>
      </c>
      <c r="F422" s="57">
        <v>27399</v>
      </c>
      <c r="G422" s="41">
        <v>11624</v>
      </c>
      <c r="H422" s="29"/>
      <c r="I422" s="56">
        <f t="shared" si="45"/>
        <v>42.42490601846783</v>
      </c>
      <c r="J422" s="57">
        <v>6320</v>
      </c>
      <c r="K422" s="41">
        <v>3941</v>
      </c>
      <c r="L422" s="29"/>
      <c r="M422" s="56">
        <f t="shared" si="46"/>
        <v>62.357594936708857</v>
      </c>
      <c r="N422" s="151">
        <v>54</v>
      </c>
      <c r="O422" s="151">
        <v>0</v>
      </c>
      <c r="P422" s="130">
        <f t="shared" si="47"/>
        <v>33719</v>
      </c>
      <c r="Q422" s="130">
        <f t="shared" si="48"/>
        <v>15565</v>
      </c>
      <c r="R422" s="71">
        <f t="shared" si="49"/>
        <v>46.160918176695631</v>
      </c>
      <c r="S422" s="31" t="s">
        <v>572</v>
      </c>
      <c r="T422" s="11" t="s">
        <v>17</v>
      </c>
    </row>
    <row r="423" spans="1:20" x14ac:dyDescent="0.25">
      <c r="A423" s="216">
        <v>2013</v>
      </c>
      <c r="B423" s="27" t="s">
        <v>531</v>
      </c>
      <c r="C423" s="42" t="s">
        <v>532</v>
      </c>
      <c r="D423" s="33">
        <v>27006</v>
      </c>
      <c r="E423" s="143">
        <v>6</v>
      </c>
      <c r="F423" s="57">
        <v>619</v>
      </c>
      <c r="G423" s="41">
        <v>371</v>
      </c>
      <c r="H423" s="29"/>
      <c r="I423" s="70">
        <f t="shared" ref="I423" si="50">(G423/F423)*100</f>
        <v>59.935379644588046</v>
      </c>
      <c r="J423" s="57">
        <v>222</v>
      </c>
      <c r="K423" s="41">
        <v>469</v>
      </c>
      <c r="L423" s="29"/>
      <c r="M423" s="70">
        <f t="shared" ref="M423" si="51">(K423/J423)*100</f>
        <v>211.26126126126127</v>
      </c>
      <c r="N423" s="152">
        <v>27</v>
      </c>
      <c r="O423" s="152">
        <v>0</v>
      </c>
      <c r="P423" s="130">
        <f t="shared" ref="P423:P455" si="52">F423+J423</f>
        <v>841</v>
      </c>
      <c r="Q423" s="130">
        <f t="shared" ref="Q423:Q455" si="53">G423+H423+K423+L423</f>
        <v>840</v>
      </c>
      <c r="R423" s="71">
        <f t="shared" ref="R423:R455" si="54">Q423/P423*100</f>
        <v>99.881093935790716</v>
      </c>
      <c r="S423" s="9" t="s">
        <v>1052</v>
      </c>
      <c r="T423" s="3" t="s">
        <v>17</v>
      </c>
    </row>
    <row r="424" spans="1:20" x14ac:dyDescent="0.25">
      <c r="A424" s="217">
        <v>2013</v>
      </c>
      <c r="B424" s="103" t="s">
        <v>531</v>
      </c>
      <c r="C424" s="104" t="s">
        <v>1053</v>
      </c>
      <c r="D424" s="105">
        <v>27025</v>
      </c>
      <c r="E424" s="142">
        <v>6</v>
      </c>
      <c r="F424" s="112">
        <v>0</v>
      </c>
      <c r="G424" s="112">
        <v>0</v>
      </c>
      <c r="H424" s="113"/>
      <c r="I424" s="112">
        <v>0</v>
      </c>
      <c r="J424" s="112">
        <v>0</v>
      </c>
      <c r="K424" s="112">
        <v>0</v>
      </c>
      <c r="L424" s="113"/>
      <c r="M424" s="112">
        <v>0</v>
      </c>
      <c r="N424" s="154">
        <v>0</v>
      </c>
      <c r="O424" s="152">
        <v>0</v>
      </c>
      <c r="P424" s="130">
        <f t="shared" si="52"/>
        <v>0</v>
      </c>
      <c r="Q424" s="130">
        <f t="shared" si="53"/>
        <v>0</v>
      </c>
      <c r="R424" s="71">
        <v>0</v>
      </c>
      <c r="S424" s="134" t="s">
        <v>1052</v>
      </c>
      <c r="T424" s="114" t="s">
        <v>1054</v>
      </c>
    </row>
    <row r="425" spans="1:20" s="111" customFormat="1" x14ac:dyDescent="0.25">
      <c r="A425" s="216">
        <v>2013</v>
      </c>
      <c r="B425" s="27" t="s">
        <v>531</v>
      </c>
      <c r="C425" s="42" t="s">
        <v>533</v>
      </c>
      <c r="D425" s="33">
        <v>27050</v>
      </c>
      <c r="E425" s="142">
        <v>6</v>
      </c>
      <c r="F425" s="57">
        <v>361</v>
      </c>
      <c r="G425" s="41">
        <v>67</v>
      </c>
      <c r="H425" s="29"/>
      <c r="I425" s="70">
        <f>(G425/F425)*100</f>
        <v>18.559556786703602</v>
      </c>
      <c r="J425" s="57">
        <v>134</v>
      </c>
      <c r="K425" s="41">
        <v>39</v>
      </c>
      <c r="L425" s="29"/>
      <c r="M425" s="70">
        <f>(K425/J425)*100</f>
        <v>29.1044776119403</v>
      </c>
      <c r="N425" s="152">
        <v>0</v>
      </c>
      <c r="O425" s="152">
        <v>0</v>
      </c>
      <c r="P425" s="130">
        <f t="shared" si="52"/>
        <v>495</v>
      </c>
      <c r="Q425" s="130">
        <f t="shared" si="53"/>
        <v>106</v>
      </c>
      <c r="R425" s="71">
        <f t="shared" si="54"/>
        <v>21.414141414141412</v>
      </c>
      <c r="S425" s="9" t="s">
        <v>1052</v>
      </c>
      <c r="T425" s="3" t="s">
        <v>17</v>
      </c>
    </row>
    <row r="426" spans="1:20" x14ac:dyDescent="0.25">
      <c r="A426" s="216">
        <v>2013</v>
      </c>
      <c r="B426" s="27" t="s">
        <v>531</v>
      </c>
      <c r="C426" s="42" t="s">
        <v>534</v>
      </c>
      <c r="D426" s="33">
        <v>27073</v>
      </c>
      <c r="E426" s="142">
        <v>6</v>
      </c>
      <c r="F426" s="57">
        <v>190</v>
      </c>
      <c r="G426" s="41">
        <v>234</v>
      </c>
      <c r="H426" s="29"/>
      <c r="I426" s="70">
        <f>(G426/F426)*100</f>
        <v>123.15789473684211</v>
      </c>
      <c r="J426" s="57">
        <v>39</v>
      </c>
      <c r="K426" s="41">
        <v>167</v>
      </c>
      <c r="L426" s="29"/>
      <c r="M426" s="70">
        <f>(K426/J426)*100</f>
        <v>428.20512820512818</v>
      </c>
      <c r="N426" s="152">
        <v>0</v>
      </c>
      <c r="O426" s="152">
        <v>0</v>
      </c>
      <c r="P426" s="130">
        <f t="shared" si="52"/>
        <v>229</v>
      </c>
      <c r="Q426" s="130">
        <f t="shared" si="53"/>
        <v>401</v>
      </c>
      <c r="R426" s="71">
        <f t="shared" si="54"/>
        <v>175.10917030567686</v>
      </c>
      <c r="S426" s="9" t="s">
        <v>1052</v>
      </c>
      <c r="T426" s="3" t="s">
        <v>17</v>
      </c>
    </row>
    <row r="427" spans="1:20" x14ac:dyDescent="0.25">
      <c r="A427" s="216">
        <v>2013</v>
      </c>
      <c r="B427" s="27" t="s">
        <v>531</v>
      </c>
      <c r="C427" s="42" t="s">
        <v>535</v>
      </c>
      <c r="D427" s="33">
        <v>27075</v>
      </c>
      <c r="E427" s="143">
        <v>6</v>
      </c>
      <c r="F427" s="57">
        <v>593</v>
      </c>
      <c r="G427" s="41">
        <v>316</v>
      </c>
      <c r="H427" s="29"/>
      <c r="I427" s="70">
        <f>(G427/F427)*100</f>
        <v>53.288364249578414</v>
      </c>
      <c r="J427" s="57">
        <v>227</v>
      </c>
      <c r="K427" s="41">
        <v>145</v>
      </c>
      <c r="L427" s="29"/>
      <c r="M427" s="70">
        <f>(K427/J427)*100</f>
        <v>63.876651982378853</v>
      </c>
      <c r="N427" s="152">
        <v>9</v>
      </c>
      <c r="O427" s="152">
        <v>0</v>
      </c>
      <c r="P427" s="130">
        <f t="shared" si="52"/>
        <v>820</v>
      </c>
      <c r="Q427" s="130">
        <f t="shared" si="53"/>
        <v>461</v>
      </c>
      <c r="R427" s="71">
        <f t="shared" si="54"/>
        <v>56.219512195121958</v>
      </c>
      <c r="S427" s="9" t="s">
        <v>1052</v>
      </c>
      <c r="T427" s="3" t="s">
        <v>17</v>
      </c>
    </row>
    <row r="428" spans="1:20" x14ac:dyDescent="0.25">
      <c r="A428" s="216">
        <v>2013</v>
      </c>
      <c r="B428" s="27" t="s">
        <v>531</v>
      </c>
      <c r="C428" s="42" t="s">
        <v>536</v>
      </c>
      <c r="D428" s="33">
        <v>27077</v>
      </c>
      <c r="E428" s="143">
        <v>6</v>
      </c>
      <c r="F428" s="57">
        <v>1592</v>
      </c>
      <c r="G428" s="41">
        <v>681</v>
      </c>
      <c r="H428" s="29"/>
      <c r="I428" s="70">
        <f>(G428/F428)*100</f>
        <v>42.776381909547737</v>
      </c>
      <c r="J428" s="57">
        <v>253</v>
      </c>
      <c r="K428" s="41">
        <v>68</v>
      </c>
      <c r="L428" s="29"/>
      <c r="M428" s="70">
        <f>(K428/J428)*100</f>
        <v>26.877470355731226</v>
      </c>
      <c r="N428" s="152">
        <v>0</v>
      </c>
      <c r="O428" s="152">
        <v>17</v>
      </c>
      <c r="P428" s="130">
        <f t="shared" si="52"/>
        <v>1845</v>
      </c>
      <c r="Q428" s="130">
        <f t="shared" si="53"/>
        <v>749</v>
      </c>
      <c r="R428" s="71">
        <f t="shared" si="54"/>
        <v>40.596205962059621</v>
      </c>
      <c r="S428" s="9" t="s">
        <v>1052</v>
      </c>
      <c r="T428" s="3" t="s">
        <v>17</v>
      </c>
    </row>
    <row r="429" spans="1:20" x14ac:dyDescent="0.25">
      <c r="A429" s="217">
        <v>2013</v>
      </c>
      <c r="B429" s="105" t="s">
        <v>531</v>
      </c>
      <c r="C429" s="106" t="s">
        <v>1055</v>
      </c>
      <c r="D429" s="105">
        <v>27086</v>
      </c>
      <c r="E429" s="143" t="s">
        <v>1173</v>
      </c>
      <c r="F429" s="112">
        <v>0</v>
      </c>
      <c r="G429" s="112">
        <v>0</v>
      </c>
      <c r="H429" s="113"/>
      <c r="I429" s="112">
        <v>0</v>
      </c>
      <c r="J429" s="112">
        <v>0</v>
      </c>
      <c r="K429" s="112">
        <v>0</v>
      </c>
      <c r="L429" s="113"/>
      <c r="M429" s="112">
        <v>0</v>
      </c>
      <c r="N429" s="152">
        <v>0</v>
      </c>
      <c r="O429" s="152">
        <v>0</v>
      </c>
      <c r="P429" s="130">
        <f t="shared" si="52"/>
        <v>0</v>
      </c>
      <c r="Q429" s="130">
        <f t="shared" si="53"/>
        <v>0</v>
      </c>
      <c r="R429" s="71">
        <v>0</v>
      </c>
      <c r="S429" s="134" t="s">
        <v>1052</v>
      </c>
      <c r="T429" s="114" t="s">
        <v>1054</v>
      </c>
    </row>
    <row r="430" spans="1:20" x14ac:dyDescent="0.25">
      <c r="A430" s="216">
        <v>2013</v>
      </c>
      <c r="B430" s="27" t="s">
        <v>531</v>
      </c>
      <c r="C430" s="42" t="s">
        <v>537</v>
      </c>
      <c r="D430" s="33">
        <v>27099</v>
      </c>
      <c r="E430" s="142">
        <v>6</v>
      </c>
      <c r="F430" s="57">
        <v>192</v>
      </c>
      <c r="G430" s="41">
        <v>113</v>
      </c>
      <c r="H430" s="29"/>
      <c r="I430" s="70">
        <f>(G430/F430)*100</f>
        <v>58.854166666666664</v>
      </c>
      <c r="J430" s="57">
        <v>24</v>
      </c>
      <c r="K430" s="41">
        <v>67</v>
      </c>
      <c r="L430" s="29"/>
      <c r="M430" s="70">
        <f>(K430/J430)*100</f>
        <v>279.16666666666663</v>
      </c>
      <c r="N430" s="152">
        <v>0</v>
      </c>
      <c r="O430" s="152">
        <v>0</v>
      </c>
      <c r="P430" s="130">
        <f t="shared" si="52"/>
        <v>216</v>
      </c>
      <c r="Q430" s="130">
        <f t="shared" si="53"/>
        <v>180</v>
      </c>
      <c r="R430" s="71">
        <f t="shared" si="54"/>
        <v>83.333333333333343</v>
      </c>
      <c r="S430" s="9" t="s">
        <v>1052</v>
      </c>
      <c r="T430" s="3" t="s">
        <v>17</v>
      </c>
    </row>
    <row r="431" spans="1:20" x14ac:dyDescent="0.25">
      <c r="A431" s="217">
        <v>2013</v>
      </c>
      <c r="B431" s="105" t="s">
        <v>531</v>
      </c>
      <c r="C431" s="106" t="s">
        <v>1056</v>
      </c>
      <c r="D431" s="105">
        <v>27150</v>
      </c>
      <c r="E431" s="143">
        <v>6</v>
      </c>
      <c r="F431" s="112">
        <v>0</v>
      </c>
      <c r="G431" s="112">
        <v>0</v>
      </c>
      <c r="H431" s="113"/>
      <c r="I431" s="112">
        <v>0</v>
      </c>
      <c r="J431" s="112">
        <v>0</v>
      </c>
      <c r="K431" s="112">
        <v>0</v>
      </c>
      <c r="L431" s="113"/>
      <c r="M431" s="112">
        <v>0</v>
      </c>
      <c r="N431" s="154">
        <v>2</v>
      </c>
      <c r="O431" s="152">
        <v>0</v>
      </c>
      <c r="P431" s="130">
        <f t="shared" si="52"/>
        <v>0</v>
      </c>
      <c r="Q431" s="130">
        <f t="shared" si="53"/>
        <v>0</v>
      </c>
      <c r="R431" s="71">
        <v>0</v>
      </c>
      <c r="S431" s="134" t="s">
        <v>1052</v>
      </c>
      <c r="T431" s="114" t="s">
        <v>1054</v>
      </c>
    </row>
    <row r="432" spans="1:20" x14ac:dyDescent="0.25">
      <c r="A432" s="216">
        <v>2013</v>
      </c>
      <c r="B432" s="27" t="s">
        <v>531</v>
      </c>
      <c r="C432" s="42" t="s">
        <v>538</v>
      </c>
      <c r="D432" s="33">
        <v>27160</v>
      </c>
      <c r="E432" s="142">
        <v>6</v>
      </c>
      <c r="F432" s="57">
        <v>242</v>
      </c>
      <c r="G432" s="41">
        <v>128</v>
      </c>
      <c r="H432" s="29"/>
      <c r="I432" s="70">
        <f>(G432/F432)*100</f>
        <v>52.892561983471076</v>
      </c>
      <c r="J432" s="57">
        <v>86</v>
      </c>
      <c r="K432" s="41">
        <v>113</v>
      </c>
      <c r="L432" s="29"/>
      <c r="M432" s="70">
        <f>(K432/J432)*100</f>
        <v>131.3953488372093</v>
      </c>
      <c r="N432" s="152">
        <v>0</v>
      </c>
      <c r="O432" s="152">
        <v>0</v>
      </c>
      <c r="P432" s="130">
        <f t="shared" si="52"/>
        <v>328</v>
      </c>
      <c r="Q432" s="130">
        <f t="shared" si="53"/>
        <v>241</v>
      </c>
      <c r="R432" s="71">
        <f t="shared" si="54"/>
        <v>73.475609756097555</v>
      </c>
      <c r="S432" s="9" t="s">
        <v>1052</v>
      </c>
      <c r="T432" s="3" t="s">
        <v>17</v>
      </c>
    </row>
    <row r="433" spans="1:20" x14ac:dyDescent="0.25">
      <c r="A433" s="217">
        <v>2013</v>
      </c>
      <c r="B433" s="105" t="s">
        <v>531</v>
      </c>
      <c r="C433" s="106" t="s">
        <v>1057</v>
      </c>
      <c r="D433" s="105">
        <v>27205</v>
      </c>
      <c r="E433" s="142">
        <v>6</v>
      </c>
      <c r="F433" s="112">
        <v>0</v>
      </c>
      <c r="G433" s="112">
        <v>0</v>
      </c>
      <c r="H433" s="113"/>
      <c r="I433" s="112">
        <v>0</v>
      </c>
      <c r="J433" s="112">
        <v>0</v>
      </c>
      <c r="K433" s="112">
        <v>0</v>
      </c>
      <c r="L433" s="113"/>
      <c r="M433" s="112">
        <v>0</v>
      </c>
      <c r="N433" s="152">
        <v>0</v>
      </c>
      <c r="O433" s="152">
        <v>0</v>
      </c>
      <c r="P433" s="130">
        <f t="shared" si="52"/>
        <v>0</v>
      </c>
      <c r="Q433" s="130">
        <f t="shared" si="53"/>
        <v>0</v>
      </c>
      <c r="R433" s="71">
        <v>0</v>
      </c>
      <c r="S433" s="134" t="s">
        <v>1052</v>
      </c>
      <c r="T433" s="114" t="s">
        <v>1054</v>
      </c>
    </row>
    <row r="434" spans="1:20" x14ac:dyDescent="0.25">
      <c r="A434" s="217">
        <v>2013</v>
      </c>
      <c r="B434" s="115" t="s">
        <v>531</v>
      </c>
      <c r="C434" s="106" t="s">
        <v>1058</v>
      </c>
      <c r="D434" s="105">
        <v>27135</v>
      </c>
      <c r="E434" s="142">
        <v>6</v>
      </c>
      <c r="F434" s="112">
        <v>0</v>
      </c>
      <c r="G434" s="112">
        <v>0</v>
      </c>
      <c r="H434" s="113"/>
      <c r="I434" s="112">
        <v>0</v>
      </c>
      <c r="J434" s="112">
        <v>0</v>
      </c>
      <c r="K434" s="112">
        <v>0</v>
      </c>
      <c r="L434" s="113"/>
      <c r="M434" s="112">
        <v>0</v>
      </c>
      <c r="N434" s="152">
        <v>0</v>
      </c>
      <c r="O434" s="152">
        <v>0</v>
      </c>
      <c r="P434" s="130">
        <f t="shared" si="52"/>
        <v>0</v>
      </c>
      <c r="Q434" s="130">
        <f t="shared" si="53"/>
        <v>0</v>
      </c>
      <c r="R434" s="71">
        <v>0</v>
      </c>
      <c r="S434" s="134" t="s">
        <v>1052</v>
      </c>
      <c r="T434" s="114" t="s">
        <v>1054</v>
      </c>
    </row>
    <row r="435" spans="1:20" x14ac:dyDescent="0.25">
      <c r="A435" s="216">
        <v>2013</v>
      </c>
      <c r="B435" s="27" t="s">
        <v>531</v>
      </c>
      <c r="C435" s="42" t="s">
        <v>551</v>
      </c>
      <c r="D435" s="33">
        <v>27245</v>
      </c>
      <c r="E435" s="142">
        <v>6</v>
      </c>
      <c r="F435" s="57">
        <v>340</v>
      </c>
      <c r="G435" s="41">
        <v>681</v>
      </c>
      <c r="H435" s="29"/>
      <c r="I435" s="70">
        <f>(G435/F435)*100</f>
        <v>200.29411764705881</v>
      </c>
      <c r="J435" s="57">
        <v>200</v>
      </c>
      <c r="K435" s="41">
        <v>323</v>
      </c>
      <c r="L435" s="29"/>
      <c r="M435" s="70">
        <f>(K435/J435)*100</f>
        <v>161.5</v>
      </c>
      <c r="N435" s="152">
        <v>0</v>
      </c>
      <c r="O435" s="152">
        <v>0</v>
      </c>
      <c r="P435" s="130">
        <f t="shared" si="52"/>
        <v>540</v>
      </c>
      <c r="Q435" s="130">
        <f t="shared" si="53"/>
        <v>1004</v>
      </c>
      <c r="R435" s="71">
        <f t="shared" si="54"/>
        <v>185.92592592592592</v>
      </c>
      <c r="S435" s="9" t="s">
        <v>1052</v>
      </c>
      <c r="T435" s="3" t="s">
        <v>17</v>
      </c>
    </row>
    <row r="436" spans="1:20" x14ac:dyDescent="0.25">
      <c r="A436" s="216">
        <v>2013</v>
      </c>
      <c r="B436" s="27" t="s">
        <v>531</v>
      </c>
      <c r="C436" s="42" t="s">
        <v>539</v>
      </c>
      <c r="D436" s="33">
        <v>27361</v>
      </c>
      <c r="E436" s="142">
        <v>6</v>
      </c>
      <c r="F436" s="57">
        <v>579</v>
      </c>
      <c r="G436" s="41">
        <v>731</v>
      </c>
      <c r="H436" s="29"/>
      <c r="I436" s="70">
        <f>(G436/F436)*100</f>
        <v>126.25215889464594</v>
      </c>
      <c r="J436" s="57">
        <v>216</v>
      </c>
      <c r="K436" s="41">
        <v>284</v>
      </c>
      <c r="L436" s="29"/>
      <c r="M436" s="70">
        <f>(K436/J436)*100</f>
        <v>131.4814814814815</v>
      </c>
      <c r="N436" s="152">
        <v>0</v>
      </c>
      <c r="O436" s="152">
        <v>0</v>
      </c>
      <c r="P436" s="130">
        <f t="shared" si="52"/>
        <v>795</v>
      </c>
      <c r="Q436" s="130">
        <f t="shared" si="53"/>
        <v>1015</v>
      </c>
      <c r="R436" s="71">
        <f t="shared" si="54"/>
        <v>127.67295597484276</v>
      </c>
      <c r="S436" s="9" t="s">
        <v>1052</v>
      </c>
      <c r="T436" s="3" t="s">
        <v>17</v>
      </c>
    </row>
    <row r="437" spans="1:20" x14ac:dyDescent="0.25">
      <c r="A437" s="217">
        <v>2013</v>
      </c>
      <c r="B437" s="105" t="s">
        <v>531</v>
      </c>
      <c r="C437" s="106" t="s">
        <v>1059</v>
      </c>
      <c r="D437" s="105">
        <v>27372</v>
      </c>
      <c r="E437" s="142">
        <v>5</v>
      </c>
      <c r="F437" s="112">
        <v>0</v>
      </c>
      <c r="G437" s="112">
        <v>0</v>
      </c>
      <c r="H437" s="113"/>
      <c r="I437" s="112">
        <v>0</v>
      </c>
      <c r="J437" s="112">
        <v>0</v>
      </c>
      <c r="K437" s="112">
        <v>0</v>
      </c>
      <c r="L437" s="113"/>
      <c r="M437" s="112">
        <v>0</v>
      </c>
      <c r="N437" s="152">
        <v>0</v>
      </c>
      <c r="O437" s="152">
        <v>0</v>
      </c>
      <c r="P437" s="130">
        <f t="shared" si="52"/>
        <v>0</v>
      </c>
      <c r="Q437" s="130">
        <f t="shared" si="53"/>
        <v>0</v>
      </c>
      <c r="R437" s="71">
        <v>0</v>
      </c>
      <c r="S437" s="134" t="s">
        <v>1052</v>
      </c>
      <c r="T437" s="114" t="s">
        <v>1054</v>
      </c>
    </row>
    <row r="438" spans="1:20" x14ac:dyDescent="0.25">
      <c r="A438" s="216">
        <v>2013</v>
      </c>
      <c r="B438" s="27" t="s">
        <v>531</v>
      </c>
      <c r="C438" s="42" t="s">
        <v>540</v>
      </c>
      <c r="D438" s="33">
        <v>27250</v>
      </c>
      <c r="E438" s="142">
        <v>6</v>
      </c>
      <c r="F438" s="57">
        <v>420</v>
      </c>
      <c r="G438" s="41">
        <v>148</v>
      </c>
      <c r="H438" s="29"/>
      <c r="I438" s="70">
        <f t="shared" ref="I438:I443" si="55">(G438/F438)*100</f>
        <v>35.238095238095241</v>
      </c>
      <c r="J438" s="57">
        <v>130</v>
      </c>
      <c r="K438" s="41">
        <v>44</v>
      </c>
      <c r="L438" s="29"/>
      <c r="M438" s="70">
        <f t="shared" ref="M438:M443" si="56">(K438/J438)*100</f>
        <v>33.846153846153847</v>
      </c>
      <c r="N438" s="152">
        <v>0</v>
      </c>
      <c r="O438" s="152">
        <v>0</v>
      </c>
      <c r="P438" s="130">
        <f t="shared" si="52"/>
        <v>550</v>
      </c>
      <c r="Q438" s="130">
        <f t="shared" si="53"/>
        <v>192</v>
      </c>
      <c r="R438" s="71">
        <f t="shared" si="54"/>
        <v>34.909090909090914</v>
      </c>
      <c r="S438" s="9" t="s">
        <v>1052</v>
      </c>
      <c r="T438" s="3" t="s">
        <v>17</v>
      </c>
    </row>
    <row r="439" spans="1:20" x14ac:dyDescent="0.25">
      <c r="A439" s="216">
        <v>2013</v>
      </c>
      <c r="B439" s="27" t="s">
        <v>531</v>
      </c>
      <c r="C439" s="42" t="s">
        <v>541</v>
      </c>
      <c r="D439" s="33">
        <v>27413</v>
      </c>
      <c r="E439" s="142">
        <v>6</v>
      </c>
      <c r="F439" s="57">
        <v>632</v>
      </c>
      <c r="G439" s="41">
        <v>46</v>
      </c>
      <c r="H439" s="29"/>
      <c r="I439" s="70">
        <f t="shared" si="55"/>
        <v>7.2784810126582276</v>
      </c>
      <c r="J439" s="57">
        <v>228</v>
      </c>
      <c r="K439" s="41">
        <v>44</v>
      </c>
      <c r="L439" s="29"/>
      <c r="M439" s="70">
        <f t="shared" si="56"/>
        <v>19.298245614035086</v>
      </c>
      <c r="N439" s="152">
        <v>0</v>
      </c>
      <c r="O439" s="152">
        <v>0</v>
      </c>
      <c r="P439" s="130">
        <f t="shared" si="52"/>
        <v>860</v>
      </c>
      <c r="Q439" s="130">
        <f t="shared" si="53"/>
        <v>90</v>
      </c>
      <c r="R439" s="71">
        <f t="shared" si="54"/>
        <v>10.465116279069768</v>
      </c>
      <c r="S439" s="9" t="s">
        <v>1052</v>
      </c>
      <c r="T439" s="3" t="s">
        <v>17</v>
      </c>
    </row>
    <row r="440" spans="1:20" x14ac:dyDescent="0.25">
      <c r="A440" s="216">
        <v>2013</v>
      </c>
      <c r="B440" s="27" t="s">
        <v>531</v>
      </c>
      <c r="C440" s="42" t="s">
        <v>542</v>
      </c>
      <c r="D440" s="33">
        <v>27425</v>
      </c>
      <c r="E440" s="142">
        <v>6</v>
      </c>
      <c r="F440" s="57">
        <v>268</v>
      </c>
      <c r="G440" s="41">
        <v>187</v>
      </c>
      <c r="H440" s="29"/>
      <c r="I440" s="70">
        <f t="shared" si="55"/>
        <v>69.776119402985074</v>
      </c>
      <c r="J440" s="57">
        <v>99</v>
      </c>
      <c r="K440" s="41">
        <v>100</v>
      </c>
      <c r="L440" s="29"/>
      <c r="M440" s="70">
        <f t="shared" si="56"/>
        <v>101.01010101010101</v>
      </c>
      <c r="N440" s="152">
        <v>0</v>
      </c>
      <c r="O440" s="152">
        <v>0</v>
      </c>
      <c r="P440" s="130">
        <f t="shared" si="52"/>
        <v>367</v>
      </c>
      <c r="Q440" s="130">
        <f t="shared" si="53"/>
        <v>287</v>
      </c>
      <c r="R440" s="71">
        <f t="shared" si="54"/>
        <v>78.201634877384194</v>
      </c>
      <c r="S440" s="9" t="s">
        <v>1052</v>
      </c>
      <c r="T440" s="3" t="s">
        <v>17</v>
      </c>
    </row>
    <row r="441" spans="1:20" x14ac:dyDescent="0.25">
      <c r="A441" s="216">
        <v>2013</v>
      </c>
      <c r="B441" s="27" t="s">
        <v>531</v>
      </c>
      <c r="C441" s="42" t="s">
        <v>543</v>
      </c>
      <c r="D441" s="33">
        <v>27430</v>
      </c>
      <c r="E441" s="142">
        <v>6</v>
      </c>
      <c r="F441" s="57">
        <v>381</v>
      </c>
      <c r="G441" s="41">
        <v>89</v>
      </c>
      <c r="H441" s="29"/>
      <c r="I441" s="70">
        <f t="shared" si="55"/>
        <v>23.359580052493438</v>
      </c>
      <c r="J441" s="57">
        <v>153</v>
      </c>
      <c r="K441" s="41">
        <v>40</v>
      </c>
      <c r="L441" s="29"/>
      <c r="M441" s="70">
        <f t="shared" si="56"/>
        <v>26.143790849673206</v>
      </c>
      <c r="N441" s="152">
        <v>0</v>
      </c>
      <c r="O441" s="152">
        <v>0</v>
      </c>
      <c r="P441" s="130">
        <f t="shared" si="52"/>
        <v>534</v>
      </c>
      <c r="Q441" s="130">
        <f t="shared" si="53"/>
        <v>129</v>
      </c>
      <c r="R441" s="71">
        <f t="shared" si="54"/>
        <v>24.157303370786519</v>
      </c>
      <c r="S441" s="9" t="s">
        <v>1052</v>
      </c>
      <c r="T441" s="3" t="s">
        <v>17</v>
      </c>
    </row>
    <row r="442" spans="1:20" x14ac:dyDescent="0.25">
      <c r="A442" s="216">
        <v>2013</v>
      </c>
      <c r="B442" s="27" t="s">
        <v>531</v>
      </c>
      <c r="C442" s="42" t="s">
        <v>544</v>
      </c>
      <c r="D442" s="33">
        <v>27450</v>
      </c>
      <c r="E442" s="142">
        <v>6</v>
      </c>
      <c r="F442" s="57">
        <v>687</v>
      </c>
      <c r="G442" s="41">
        <v>120</v>
      </c>
      <c r="H442" s="29"/>
      <c r="I442" s="70">
        <f t="shared" si="55"/>
        <v>17.467248908296941</v>
      </c>
      <c r="J442" s="57">
        <v>190</v>
      </c>
      <c r="K442" s="41">
        <v>76</v>
      </c>
      <c r="L442" s="29"/>
      <c r="M442" s="70">
        <f t="shared" si="56"/>
        <v>40</v>
      </c>
      <c r="N442" s="152">
        <v>0</v>
      </c>
      <c r="O442" s="152">
        <v>0</v>
      </c>
      <c r="P442" s="130">
        <f t="shared" si="52"/>
        <v>877</v>
      </c>
      <c r="Q442" s="130">
        <f t="shared" si="53"/>
        <v>196</v>
      </c>
      <c r="R442" s="71">
        <f t="shared" si="54"/>
        <v>22.348916761687569</v>
      </c>
      <c r="S442" s="9" t="s">
        <v>1052</v>
      </c>
      <c r="T442" s="3" t="s">
        <v>17</v>
      </c>
    </row>
    <row r="443" spans="1:20" x14ac:dyDescent="0.25">
      <c r="A443" s="216">
        <v>2013</v>
      </c>
      <c r="B443" s="27" t="s">
        <v>531</v>
      </c>
      <c r="C443" s="42" t="s">
        <v>545</v>
      </c>
      <c r="D443" s="33">
        <v>27491</v>
      </c>
      <c r="E443" s="142">
        <v>6</v>
      </c>
      <c r="F443" s="57">
        <v>177</v>
      </c>
      <c r="G443" s="41">
        <v>106</v>
      </c>
      <c r="H443" s="29"/>
      <c r="I443" s="70">
        <f t="shared" si="55"/>
        <v>59.887005649717516</v>
      </c>
      <c r="J443" s="57">
        <v>66</v>
      </c>
      <c r="K443" s="41">
        <v>56</v>
      </c>
      <c r="L443" s="29"/>
      <c r="M443" s="70">
        <f t="shared" si="56"/>
        <v>84.848484848484844</v>
      </c>
      <c r="N443" s="152">
        <v>0</v>
      </c>
      <c r="O443" s="152">
        <v>0</v>
      </c>
      <c r="P443" s="130">
        <f t="shared" si="52"/>
        <v>243</v>
      </c>
      <c r="Q443" s="130">
        <f t="shared" si="53"/>
        <v>162</v>
      </c>
      <c r="R443" s="71">
        <f t="shared" si="54"/>
        <v>66.666666666666657</v>
      </c>
      <c r="S443" s="9" t="s">
        <v>1052</v>
      </c>
      <c r="T443" s="3" t="s">
        <v>17</v>
      </c>
    </row>
    <row r="444" spans="1:20" x14ac:dyDescent="0.25">
      <c r="A444" s="217">
        <v>2013</v>
      </c>
      <c r="B444" s="105" t="s">
        <v>531</v>
      </c>
      <c r="C444" s="106" t="s">
        <v>1060</v>
      </c>
      <c r="D444" s="105">
        <v>27495</v>
      </c>
      <c r="E444" s="142">
        <v>6</v>
      </c>
      <c r="F444" s="112">
        <v>0</v>
      </c>
      <c r="G444" s="112">
        <v>0</v>
      </c>
      <c r="H444" s="113"/>
      <c r="I444" s="112">
        <v>0</v>
      </c>
      <c r="J444" s="112">
        <v>0</v>
      </c>
      <c r="K444" s="112">
        <v>0</v>
      </c>
      <c r="L444" s="113"/>
      <c r="M444" s="112">
        <v>0</v>
      </c>
      <c r="N444" s="152">
        <v>0</v>
      </c>
      <c r="O444" s="152">
        <v>0</v>
      </c>
      <c r="P444" s="130">
        <f t="shared" si="52"/>
        <v>0</v>
      </c>
      <c r="Q444" s="130">
        <f t="shared" si="53"/>
        <v>0</v>
      </c>
      <c r="R444" s="71">
        <v>0</v>
      </c>
      <c r="S444" s="134" t="s">
        <v>1052</v>
      </c>
      <c r="T444" s="114" t="s">
        <v>1054</v>
      </c>
    </row>
    <row r="445" spans="1:20" x14ac:dyDescent="0.25">
      <c r="A445" s="216">
        <v>2013</v>
      </c>
      <c r="B445" s="27" t="s">
        <v>531</v>
      </c>
      <c r="C445" s="42" t="s">
        <v>546</v>
      </c>
      <c r="D445" s="33">
        <v>27001</v>
      </c>
      <c r="E445" s="142">
        <v>6</v>
      </c>
      <c r="F445" s="57">
        <v>4757</v>
      </c>
      <c r="G445" s="41">
        <v>3549</v>
      </c>
      <c r="H445" s="29"/>
      <c r="I445" s="70">
        <f>(G445/F445)*100</f>
        <v>74.605844019339912</v>
      </c>
      <c r="J445" s="57">
        <v>3388</v>
      </c>
      <c r="K445" s="41">
        <v>2879</v>
      </c>
      <c r="L445" s="29"/>
      <c r="M445" s="70">
        <f>(K445/J445)*100</f>
        <v>84.976387249114524</v>
      </c>
      <c r="N445" s="152">
        <v>0</v>
      </c>
      <c r="O445" s="152">
        <v>0</v>
      </c>
      <c r="P445" s="130">
        <f t="shared" si="52"/>
        <v>8145</v>
      </c>
      <c r="Q445" s="130">
        <f t="shared" si="53"/>
        <v>6428</v>
      </c>
      <c r="R445" s="71">
        <f t="shared" si="54"/>
        <v>78.919582565991405</v>
      </c>
      <c r="S445" s="9" t="s">
        <v>1052</v>
      </c>
      <c r="T445" s="3" t="s">
        <v>17</v>
      </c>
    </row>
    <row r="446" spans="1:20" x14ac:dyDescent="0.25">
      <c r="A446" s="217">
        <v>2013</v>
      </c>
      <c r="B446" s="105" t="s">
        <v>531</v>
      </c>
      <c r="C446" s="106" t="s">
        <v>1061</v>
      </c>
      <c r="D446" s="105">
        <v>27580</v>
      </c>
      <c r="E446" s="143">
        <v>6</v>
      </c>
      <c r="F446" s="112">
        <v>0</v>
      </c>
      <c r="G446" s="112">
        <v>0</v>
      </c>
      <c r="H446" s="113"/>
      <c r="I446" s="112">
        <v>0</v>
      </c>
      <c r="J446" s="112">
        <v>0</v>
      </c>
      <c r="K446" s="112">
        <v>0</v>
      </c>
      <c r="L446" s="113"/>
      <c r="M446" s="112">
        <v>0</v>
      </c>
      <c r="N446" s="154">
        <v>1</v>
      </c>
      <c r="O446" s="152">
        <v>0</v>
      </c>
      <c r="P446" s="130">
        <f t="shared" si="52"/>
        <v>0</v>
      </c>
      <c r="Q446" s="130">
        <f t="shared" si="53"/>
        <v>0</v>
      </c>
      <c r="R446" s="71">
        <v>0</v>
      </c>
      <c r="S446" s="134" t="s">
        <v>1052</v>
      </c>
      <c r="T446" s="114" t="s">
        <v>1054</v>
      </c>
    </row>
    <row r="447" spans="1:20" x14ac:dyDescent="0.25">
      <c r="A447" s="217">
        <v>2013</v>
      </c>
      <c r="B447" s="105" t="s">
        <v>531</v>
      </c>
      <c r="C447" s="106" t="s">
        <v>1062</v>
      </c>
      <c r="D447" s="105">
        <v>27600</v>
      </c>
      <c r="E447" s="142">
        <v>6</v>
      </c>
      <c r="F447" s="112">
        <v>0</v>
      </c>
      <c r="G447" s="112">
        <v>0</v>
      </c>
      <c r="H447" s="113"/>
      <c r="I447" s="112">
        <v>0</v>
      </c>
      <c r="J447" s="112">
        <v>0</v>
      </c>
      <c r="K447" s="112">
        <v>0</v>
      </c>
      <c r="L447" s="113"/>
      <c r="M447" s="112">
        <v>0</v>
      </c>
      <c r="N447" s="154">
        <v>0</v>
      </c>
      <c r="O447" s="152">
        <v>0</v>
      </c>
      <c r="P447" s="130">
        <f t="shared" si="52"/>
        <v>0</v>
      </c>
      <c r="Q447" s="130">
        <f t="shared" si="53"/>
        <v>0</v>
      </c>
      <c r="R447" s="71">
        <v>0</v>
      </c>
      <c r="S447" s="134" t="s">
        <v>1052</v>
      </c>
      <c r="T447" s="114" t="s">
        <v>1054</v>
      </c>
    </row>
    <row r="448" spans="1:20" x14ac:dyDescent="0.25">
      <c r="A448" s="216">
        <v>2013</v>
      </c>
      <c r="B448" s="27" t="s">
        <v>531</v>
      </c>
      <c r="C448" s="42" t="s">
        <v>1279</v>
      </c>
      <c r="D448" s="33">
        <v>27615</v>
      </c>
      <c r="E448" s="143">
        <v>6</v>
      </c>
      <c r="F448" s="57">
        <v>1088</v>
      </c>
      <c r="G448" s="41">
        <v>179</v>
      </c>
      <c r="H448" s="29"/>
      <c r="I448" s="70">
        <f>(G448/F448)*100</f>
        <v>16.452205882352942</v>
      </c>
      <c r="J448" s="57">
        <v>356</v>
      </c>
      <c r="K448" s="41">
        <v>65</v>
      </c>
      <c r="L448" s="29"/>
      <c r="M448" s="70">
        <f>(K448/J448)*100</f>
        <v>18.258426966292134</v>
      </c>
      <c r="N448" s="152">
        <v>1</v>
      </c>
      <c r="O448" s="152">
        <v>0</v>
      </c>
      <c r="P448" s="130">
        <f t="shared" si="52"/>
        <v>1444</v>
      </c>
      <c r="Q448" s="130">
        <f t="shared" si="53"/>
        <v>244</v>
      </c>
      <c r="R448" s="71">
        <f t="shared" si="54"/>
        <v>16.897506925207757</v>
      </c>
      <c r="S448" s="9" t="s">
        <v>1052</v>
      </c>
      <c r="T448" s="3" t="s">
        <v>17</v>
      </c>
    </row>
    <row r="449" spans="1:20" x14ac:dyDescent="0.25">
      <c r="A449" s="216">
        <v>2013</v>
      </c>
      <c r="B449" s="27" t="s">
        <v>531</v>
      </c>
      <c r="C449" s="42" t="s">
        <v>547</v>
      </c>
      <c r="D449" s="33">
        <v>27660</v>
      </c>
      <c r="E449" s="143">
        <v>6</v>
      </c>
      <c r="F449" s="57">
        <v>392</v>
      </c>
      <c r="G449" s="41">
        <v>414</v>
      </c>
      <c r="H449" s="29"/>
      <c r="I449" s="70">
        <f>(G449/F449)*100</f>
        <v>105.61224489795917</v>
      </c>
      <c r="J449" s="57">
        <v>99</v>
      </c>
      <c r="K449" s="41">
        <v>171</v>
      </c>
      <c r="L449" s="29"/>
      <c r="M449" s="70">
        <f>(K449/J449)*100</f>
        <v>172.72727272727272</v>
      </c>
      <c r="N449" s="152">
        <v>2</v>
      </c>
      <c r="O449" s="152">
        <v>0</v>
      </c>
      <c r="P449" s="130">
        <f t="shared" si="52"/>
        <v>491</v>
      </c>
      <c r="Q449" s="130">
        <f t="shared" si="53"/>
        <v>585</v>
      </c>
      <c r="R449" s="71">
        <f t="shared" si="54"/>
        <v>119.14460285132382</v>
      </c>
      <c r="S449" s="9" t="s">
        <v>1052</v>
      </c>
      <c r="T449" s="3" t="s">
        <v>17</v>
      </c>
    </row>
    <row r="450" spans="1:20" x14ac:dyDescent="0.25">
      <c r="A450" s="217">
        <v>2013</v>
      </c>
      <c r="B450" s="105" t="s">
        <v>531</v>
      </c>
      <c r="C450" s="106" t="s">
        <v>1063</v>
      </c>
      <c r="D450" s="105">
        <v>27745</v>
      </c>
      <c r="E450" s="142">
        <v>6</v>
      </c>
      <c r="F450" s="112">
        <v>0</v>
      </c>
      <c r="G450" s="112">
        <v>0</v>
      </c>
      <c r="H450" s="113"/>
      <c r="I450" s="112">
        <v>0</v>
      </c>
      <c r="J450" s="112">
        <v>0</v>
      </c>
      <c r="K450" s="112">
        <v>0</v>
      </c>
      <c r="L450" s="113"/>
      <c r="M450" s="112">
        <v>0</v>
      </c>
      <c r="N450" s="152">
        <v>0</v>
      </c>
      <c r="O450" s="152">
        <v>0</v>
      </c>
      <c r="P450" s="130">
        <f t="shared" si="52"/>
        <v>0</v>
      </c>
      <c r="Q450" s="130">
        <f t="shared" si="53"/>
        <v>0</v>
      </c>
      <c r="R450" s="71">
        <v>0</v>
      </c>
      <c r="S450" s="134" t="s">
        <v>1052</v>
      </c>
      <c r="T450" s="114" t="s">
        <v>1054</v>
      </c>
    </row>
    <row r="451" spans="1:20" x14ac:dyDescent="0.25">
      <c r="A451" s="216">
        <v>2013</v>
      </c>
      <c r="B451" s="27" t="s">
        <v>531</v>
      </c>
      <c r="C451" s="42" t="s">
        <v>548</v>
      </c>
      <c r="D451" s="33">
        <v>27787</v>
      </c>
      <c r="E451" s="142">
        <v>5</v>
      </c>
      <c r="F451" s="57">
        <v>825</v>
      </c>
      <c r="G451" s="41">
        <v>609</v>
      </c>
      <c r="H451" s="29"/>
      <c r="I451" s="70">
        <f t="shared" ref="I451:I483" si="57">(G451/F451)*100</f>
        <v>73.818181818181813</v>
      </c>
      <c r="J451" s="57">
        <v>202</v>
      </c>
      <c r="K451" s="41">
        <v>406</v>
      </c>
      <c r="L451" s="29"/>
      <c r="M451" s="70">
        <f t="shared" ref="M451:M483" si="58">(K451/J451)*100</f>
        <v>200.990099009901</v>
      </c>
      <c r="N451" s="152">
        <v>0</v>
      </c>
      <c r="O451" s="152">
        <v>0</v>
      </c>
      <c r="P451" s="130">
        <f t="shared" si="52"/>
        <v>1027</v>
      </c>
      <c r="Q451" s="130">
        <f t="shared" si="53"/>
        <v>1015</v>
      </c>
      <c r="R451" s="71">
        <f t="shared" si="54"/>
        <v>98.83154819863681</v>
      </c>
      <c r="S451" s="9" t="s">
        <v>1052</v>
      </c>
      <c r="T451" s="3" t="s">
        <v>17</v>
      </c>
    </row>
    <row r="452" spans="1:20" x14ac:dyDescent="0.25">
      <c r="A452" s="216">
        <v>2013</v>
      </c>
      <c r="B452" s="27" t="s">
        <v>531</v>
      </c>
      <c r="C452" s="42" t="s">
        <v>549</v>
      </c>
      <c r="D452" s="33">
        <v>27800</v>
      </c>
      <c r="E452" s="143">
        <v>6</v>
      </c>
      <c r="F452" s="57">
        <v>319</v>
      </c>
      <c r="G452" s="41">
        <v>420</v>
      </c>
      <c r="H452" s="29"/>
      <c r="I452" s="70">
        <f t="shared" si="57"/>
        <v>131.6614420062696</v>
      </c>
      <c r="J452" s="57">
        <v>236</v>
      </c>
      <c r="K452" s="41">
        <v>186</v>
      </c>
      <c r="L452" s="29"/>
      <c r="M452" s="70">
        <f t="shared" si="58"/>
        <v>78.813559322033896</v>
      </c>
      <c r="N452" s="152">
        <v>20</v>
      </c>
      <c r="O452" s="152">
        <v>0</v>
      </c>
      <c r="P452" s="130">
        <f t="shared" si="52"/>
        <v>555</v>
      </c>
      <c r="Q452" s="130">
        <f t="shared" si="53"/>
        <v>606</v>
      </c>
      <c r="R452" s="71">
        <f t="shared" si="54"/>
        <v>109.18918918918918</v>
      </c>
      <c r="S452" s="9" t="s">
        <v>1052</v>
      </c>
      <c r="T452" s="3" t="s">
        <v>17</v>
      </c>
    </row>
    <row r="453" spans="1:20" x14ac:dyDescent="0.25">
      <c r="A453" s="216">
        <v>2013</v>
      </c>
      <c r="B453" s="27" t="s">
        <v>531</v>
      </c>
      <c r="C453" s="42" t="s">
        <v>550</v>
      </c>
      <c r="D453" s="33">
        <v>27810</v>
      </c>
      <c r="E453" s="142">
        <v>6</v>
      </c>
      <c r="F453" s="57">
        <v>256</v>
      </c>
      <c r="G453" s="41">
        <v>272</v>
      </c>
      <c r="H453" s="29"/>
      <c r="I453" s="70">
        <f t="shared" si="57"/>
        <v>106.25</v>
      </c>
      <c r="J453" s="57">
        <v>75</v>
      </c>
      <c r="K453" s="41">
        <v>101</v>
      </c>
      <c r="L453" s="29"/>
      <c r="M453" s="70">
        <f t="shared" si="58"/>
        <v>134.66666666666666</v>
      </c>
      <c r="N453" s="152">
        <v>0</v>
      </c>
      <c r="O453" s="152">
        <v>0</v>
      </c>
      <c r="P453" s="130">
        <f t="shared" si="52"/>
        <v>331</v>
      </c>
      <c r="Q453" s="130">
        <f t="shared" si="53"/>
        <v>373</v>
      </c>
      <c r="R453" s="71">
        <f t="shared" si="54"/>
        <v>112.68882175226587</v>
      </c>
      <c r="S453" s="9" t="s">
        <v>1052</v>
      </c>
      <c r="T453" s="3" t="s">
        <v>17</v>
      </c>
    </row>
    <row r="454" spans="1:20" x14ac:dyDescent="0.25">
      <c r="A454" s="216">
        <v>2013</v>
      </c>
      <c r="B454" s="27" t="s">
        <v>576</v>
      </c>
      <c r="C454" s="32" t="s">
        <v>577</v>
      </c>
      <c r="D454" s="101">
        <v>23068</v>
      </c>
      <c r="E454" s="143">
        <v>6</v>
      </c>
      <c r="F454" s="57">
        <v>3846</v>
      </c>
      <c r="G454" s="41"/>
      <c r="H454" s="28"/>
      <c r="I454" s="56">
        <f t="shared" si="57"/>
        <v>0</v>
      </c>
      <c r="J454" s="57">
        <v>1118</v>
      </c>
      <c r="K454" s="41"/>
      <c r="L454" s="28"/>
      <c r="M454" s="56">
        <f t="shared" si="58"/>
        <v>0</v>
      </c>
      <c r="N454" s="151">
        <v>2</v>
      </c>
      <c r="O454" s="151">
        <v>0</v>
      </c>
      <c r="P454" s="130">
        <f t="shared" si="52"/>
        <v>4964</v>
      </c>
      <c r="Q454" s="130">
        <f t="shared" si="53"/>
        <v>0</v>
      </c>
      <c r="R454" s="71">
        <f t="shared" si="54"/>
        <v>0</v>
      </c>
      <c r="S454" s="31" t="s">
        <v>603</v>
      </c>
      <c r="T454" s="27"/>
    </row>
    <row r="455" spans="1:20" x14ac:dyDescent="0.25">
      <c r="A455" s="216">
        <v>2013</v>
      </c>
      <c r="B455" s="27" t="s">
        <v>576</v>
      </c>
      <c r="C455" s="32" t="s">
        <v>578</v>
      </c>
      <c r="D455" s="101">
        <v>23079</v>
      </c>
      <c r="E455" s="142">
        <v>6</v>
      </c>
      <c r="F455" s="57">
        <v>1789</v>
      </c>
      <c r="G455" s="41"/>
      <c r="H455" s="28"/>
      <c r="I455" s="56">
        <f t="shared" si="57"/>
        <v>0</v>
      </c>
      <c r="J455" s="57">
        <v>576</v>
      </c>
      <c r="K455" s="41"/>
      <c r="L455" s="28"/>
      <c r="M455" s="56">
        <f t="shared" si="58"/>
        <v>0</v>
      </c>
      <c r="N455" s="151">
        <v>0</v>
      </c>
      <c r="O455" s="151">
        <v>0</v>
      </c>
      <c r="P455" s="130">
        <f t="shared" si="52"/>
        <v>2365</v>
      </c>
      <c r="Q455" s="130">
        <f t="shared" si="53"/>
        <v>0</v>
      </c>
      <c r="R455" s="71">
        <f t="shared" si="54"/>
        <v>0</v>
      </c>
      <c r="S455" s="31" t="s">
        <v>603</v>
      </c>
      <c r="T455" s="27"/>
    </row>
    <row r="456" spans="1:20" x14ac:dyDescent="0.25">
      <c r="A456" s="216">
        <v>2013</v>
      </c>
      <c r="B456" s="27" t="s">
        <v>576</v>
      </c>
      <c r="C456" s="32" t="s">
        <v>579</v>
      </c>
      <c r="D456" s="101">
        <v>23090</v>
      </c>
      <c r="E456" s="143">
        <v>6</v>
      </c>
      <c r="F456" s="57">
        <v>2750</v>
      </c>
      <c r="G456" s="41">
        <v>156</v>
      </c>
      <c r="H456" s="28"/>
      <c r="I456" s="56">
        <f t="shared" si="57"/>
        <v>5.6727272727272728</v>
      </c>
      <c r="J456" s="57">
        <v>1208</v>
      </c>
      <c r="K456" s="41">
        <v>47</v>
      </c>
      <c r="L456" s="28"/>
      <c r="M456" s="56">
        <f t="shared" si="58"/>
        <v>3.8907284768211916</v>
      </c>
      <c r="N456" s="151">
        <v>14</v>
      </c>
      <c r="O456" s="151">
        <v>0</v>
      </c>
      <c r="P456" s="130">
        <f t="shared" ref="P456:P483" si="59">F456+J456</f>
        <v>3958</v>
      </c>
      <c r="Q456" s="130">
        <f t="shared" ref="Q456:Q483" si="60">G456+H456+K456+L456</f>
        <v>203</v>
      </c>
      <c r="R456" s="71">
        <f t="shared" ref="R456:R483" si="61">Q456/P456*100</f>
        <v>5.1288529560384033</v>
      </c>
      <c r="S456" s="31" t="s">
        <v>603</v>
      </c>
      <c r="T456" s="27"/>
    </row>
    <row r="457" spans="1:20" x14ac:dyDescent="0.25">
      <c r="A457" s="216">
        <v>2013</v>
      </c>
      <c r="B457" s="27" t="s">
        <v>576</v>
      </c>
      <c r="C457" s="32" t="s">
        <v>580</v>
      </c>
      <c r="D457" s="101">
        <v>23162</v>
      </c>
      <c r="E457" s="142">
        <v>6</v>
      </c>
      <c r="F457" s="57">
        <v>5316</v>
      </c>
      <c r="G457" s="41"/>
      <c r="H457" s="28"/>
      <c r="I457" s="56">
        <f t="shared" si="57"/>
        <v>0</v>
      </c>
      <c r="J457" s="57">
        <v>1724</v>
      </c>
      <c r="K457" s="41"/>
      <c r="L457" s="28"/>
      <c r="M457" s="56">
        <f t="shared" si="58"/>
        <v>0</v>
      </c>
      <c r="N457" s="151">
        <v>0</v>
      </c>
      <c r="O457" s="151">
        <v>0</v>
      </c>
      <c r="P457" s="130">
        <f t="shared" si="59"/>
        <v>7040</v>
      </c>
      <c r="Q457" s="130">
        <f t="shared" si="60"/>
        <v>0</v>
      </c>
      <c r="R457" s="71">
        <f t="shared" si="61"/>
        <v>0</v>
      </c>
      <c r="S457" s="31" t="s">
        <v>603</v>
      </c>
      <c r="T457" s="27"/>
    </row>
    <row r="458" spans="1:20" x14ac:dyDescent="0.25">
      <c r="A458" s="216">
        <v>2013</v>
      </c>
      <c r="B458" s="27" t="s">
        <v>576</v>
      </c>
      <c r="C458" s="32" t="s">
        <v>1412</v>
      </c>
      <c r="D458" s="101">
        <v>23168</v>
      </c>
      <c r="E458" s="143">
        <v>6</v>
      </c>
      <c r="F458" s="57">
        <v>3003</v>
      </c>
      <c r="G458" s="41"/>
      <c r="H458" s="28"/>
      <c r="I458" s="56">
        <f t="shared" si="57"/>
        <v>0</v>
      </c>
      <c r="J458" s="57">
        <v>585</v>
      </c>
      <c r="K458" s="41"/>
      <c r="L458" s="28"/>
      <c r="M458" s="56">
        <f t="shared" si="58"/>
        <v>0</v>
      </c>
      <c r="N458" s="151">
        <v>4</v>
      </c>
      <c r="O458" s="151">
        <v>0</v>
      </c>
      <c r="P458" s="130">
        <f t="shared" si="59"/>
        <v>3588</v>
      </c>
      <c r="Q458" s="130">
        <f t="shared" si="60"/>
        <v>0</v>
      </c>
      <c r="R458" s="71">
        <f t="shared" si="61"/>
        <v>0</v>
      </c>
      <c r="S458" s="31" t="s">
        <v>603</v>
      </c>
      <c r="T458" s="27"/>
    </row>
    <row r="459" spans="1:20" x14ac:dyDescent="0.25">
      <c r="A459" s="216">
        <v>2013</v>
      </c>
      <c r="B459" s="27" t="s">
        <v>576</v>
      </c>
      <c r="C459" s="32" t="s">
        <v>581</v>
      </c>
      <c r="D459" s="101">
        <v>23182</v>
      </c>
      <c r="E459" s="142">
        <v>6</v>
      </c>
      <c r="F459" s="57">
        <v>7245</v>
      </c>
      <c r="G459" s="41"/>
      <c r="H459" s="28"/>
      <c r="I459" s="56">
        <f t="shared" si="57"/>
        <v>0</v>
      </c>
      <c r="J459" s="57">
        <v>2819</v>
      </c>
      <c r="K459" s="41"/>
      <c r="L459" s="28"/>
      <c r="M459" s="56">
        <f t="shared" si="58"/>
        <v>0</v>
      </c>
      <c r="N459" s="151">
        <v>0</v>
      </c>
      <c r="O459" s="151">
        <v>0</v>
      </c>
      <c r="P459" s="130">
        <f t="shared" si="59"/>
        <v>10064</v>
      </c>
      <c r="Q459" s="130">
        <f t="shared" si="60"/>
        <v>0</v>
      </c>
      <c r="R459" s="71">
        <f t="shared" si="61"/>
        <v>0</v>
      </c>
      <c r="S459" s="31" t="s">
        <v>603</v>
      </c>
      <c r="T459" s="27"/>
    </row>
    <row r="460" spans="1:20" x14ac:dyDescent="0.25">
      <c r="A460" s="216">
        <v>2013</v>
      </c>
      <c r="B460" s="27" t="s">
        <v>576</v>
      </c>
      <c r="C460" s="32" t="s">
        <v>582</v>
      </c>
      <c r="D460" s="101">
        <v>23189</v>
      </c>
      <c r="E460" s="143">
        <v>6</v>
      </c>
      <c r="F460" s="57">
        <v>6842</v>
      </c>
      <c r="G460" s="41"/>
      <c r="H460" s="28"/>
      <c r="I460" s="56">
        <f t="shared" si="57"/>
        <v>0</v>
      </c>
      <c r="J460" s="57">
        <v>2062</v>
      </c>
      <c r="K460" s="41"/>
      <c r="L460" s="28"/>
      <c r="M460" s="56">
        <f t="shared" si="58"/>
        <v>0</v>
      </c>
      <c r="N460" s="151">
        <v>1</v>
      </c>
      <c r="O460" s="151">
        <v>0</v>
      </c>
      <c r="P460" s="130">
        <f t="shared" si="59"/>
        <v>8904</v>
      </c>
      <c r="Q460" s="130">
        <f t="shared" si="60"/>
        <v>0</v>
      </c>
      <c r="R460" s="71">
        <f t="shared" si="61"/>
        <v>0</v>
      </c>
      <c r="S460" s="31" t="s">
        <v>603</v>
      </c>
      <c r="T460" s="27"/>
    </row>
    <row r="461" spans="1:20" x14ac:dyDescent="0.25">
      <c r="A461" s="216">
        <v>2013</v>
      </c>
      <c r="B461" s="27" t="s">
        <v>576</v>
      </c>
      <c r="C461" s="32" t="s">
        <v>583</v>
      </c>
      <c r="D461" s="101">
        <v>23300</v>
      </c>
      <c r="E461" s="142">
        <v>6</v>
      </c>
      <c r="F461" s="57">
        <v>2585</v>
      </c>
      <c r="G461" s="41"/>
      <c r="H461" s="28"/>
      <c r="I461" s="56">
        <f t="shared" si="57"/>
        <v>0</v>
      </c>
      <c r="J461" s="57">
        <v>868</v>
      </c>
      <c r="K461" s="41"/>
      <c r="L461" s="28"/>
      <c r="M461" s="56">
        <f t="shared" si="58"/>
        <v>0</v>
      </c>
      <c r="N461" s="151">
        <v>0</v>
      </c>
      <c r="O461" s="151">
        <v>0</v>
      </c>
      <c r="P461" s="130">
        <f t="shared" si="59"/>
        <v>3453</v>
      </c>
      <c r="Q461" s="130">
        <f t="shared" si="60"/>
        <v>0</v>
      </c>
      <c r="R461" s="71">
        <f t="shared" si="61"/>
        <v>0</v>
      </c>
      <c r="S461" s="31" t="s">
        <v>603</v>
      </c>
      <c r="T461" s="27"/>
    </row>
    <row r="462" spans="1:20" x14ac:dyDescent="0.25">
      <c r="A462" s="216">
        <v>2013</v>
      </c>
      <c r="B462" s="27" t="s">
        <v>576</v>
      </c>
      <c r="C462" s="32" t="s">
        <v>584</v>
      </c>
      <c r="D462" s="101">
        <v>23350</v>
      </c>
      <c r="E462" s="143">
        <v>6</v>
      </c>
      <c r="F462" s="57">
        <v>1466</v>
      </c>
      <c r="G462" s="41"/>
      <c r="H462" s="28"/>
      <c r="I462" s="56">
        <f t="shared" si="57"/>
        <v>0</v>
      </c>
      <c r="J462" s="57">
        <v>662</v>
      </c>
      <c r="K462" s="41"/>
      <c r="L462" s="28"/>
      <c r="M462" s="56">
        <f t="shared" si="58"/>
        <v>0</v>
      </c>
      <c r="N462" s="151">
        <v>3</v>
      </c>
      <c r="O462" s="151">
        <v>0</v>
      </c>
      <c r="P462" s="130">
        <f t="shared" si="59"/>
        <v>2128</v>
      </c>
      <c r="Q462" s="130">
        <f t="shared" si="60"/>
        <v>0</v>
      </c>
      <c r="R462" s="71">
        <f t="shared" si="61"/>
        <v>0</v>
      </c>
      <c r="S462" s="31" t="s">
        <v>603</v>
      </c>
      <c r="T462" s="27"/>
    </row>
    <row r="463" spans="1:20" x14ac:dyDescent="0.25">
      <c r="A463" s="216">
        <v>2013</v>
      </c>
      <c r="B463" s="27" t="s">
        <v>576</v>
      </c>
      <c r="C463" s="32" t="s">
        <v>585</v>
      </c>
      <c r="D463" s="101">
        <v>23417</v>
      </c>
      <c r="E463" s="142">
        <v>6</v>
      </c>
      <c r="F463" s="57">
        <v>9095</v>
      </c>
      <c r="G463" s="41"/>
      <c r="H463" s="28"/>
      <c r="I463" s="56">
        <f t="shared" si="57"/>
        <v>0</v>
      </c>
      <c r="J463" s="57">
        <v>2616</v>
      </c>
      <c r="K463" s="41"/>
      <c r="L463" s="28"/>
      <c r="M463" s="56">
        <f t="shared" si="58"/>
        <v>0</v>
      </c>
      <c r="N463" s="151">
        <v>0</v>
      </c>
      <c r="O463" s="151">
        <v>0</v>
      </c>
      <c r="P463" s="130">
        <f t="shared" si="59"/>
        <v>11711</v>
      </c>
      <c r="Q463" s="130">
        <f t="shared" si="60"/>
        <v>0</v>
      </c>
      <c r="R463" s="71">
        <f t="shared" si="61"/>
        <v>0</v>
      </c>
      <c r="S463" s="31" t="s">
        <v>603</v>
      </c>
      <c r="T463" s="27"/>
    </row>
    <row r="464" spans="1:20" x14ac:dyDescent="0.25">
      <c r="A464" s="216">
        <v>2013</v>
      </c>
      <c r="B464" s="27" t="s">
        <v>576</v>
      </c>
      <c r="C464" s="32" t="s">
        <v>586</v>
      </c>
      <c r="D464" s="101">
        <v>23419</v>
      </c>
      <c r="E464" s="143">
        <v>6</v>
      </c>
      <c r="F464" s="57">
        <v>2212</v>
      </c>
      <c r="G464" s="41">
        <v>301</v>
      </c>
      <c r="H464" s="28"/>
      <c r="I464" s="56">
        <f t="shared" si="57"/>
        <v>13.60759493670886</v>
      </c>
      <c r="J464" s="57">
        <v>790</v>
      </c>
      <c r="K464" s="41">
        <v>56</v>
      </c>
      <c r="L464" s="28"/>
      <c r="M464" s="56">
        <f t="shared" si="58"/>
        <v>7.0886075949367093</v>
      </c>
      <c r="N464" s="151">
        <v>12</v>
      </c>
      <c r="O464" s="151">
        <v>0</v>
      </c>
      <c r="P464" s="130">
        <f t="shared" si="59"/>
        <v>3002</v>
      </c>
      <c r="Q464" s="130">
        <f t="shared" si="60"/>
        <v>357</v>
      </c>
      <c r="R464" s="71">
        <f t="shared" si="61"/>
        <v>11.892071952031978</v>
      </c>
      <c r="S464" s="31" t="s">
        <v>603</v>
      </c>
      <c r="T464" s="27"/>
    </row>
    <row r="465" spans="1:20" x14ac:dyDescent="0.25">
      <c r="A465" s="216">
        <v>2013</v>
      </c>
      <c r="B465" s="27" t="s">
        <v>576</v>
      </c>
      <c r="C465" s="32" t="s">
        <v>587</v>
      </c>
      <c r="D465" s="101">
        <v>23464</v>
      </c>
      <c r="E465" s="143">
        <v>6</v>
      </c>
      <c r="F465" s="57">
        <v>2785</v>
      </c>
      <c r="G465" s="41">
        <v>146</v>
      </c>
      <c r="H465" s="28"/>
      <c r="I465" s="56">
        <f t="shared" si="57"/>
        <v>5.2423698384201076</v>
      </c>
      <c r="J465" s="57">
        <v>780</v>
      </c>
      <c r="K465" s="41">
        <v>49</v>
      </c>
      <c r="L465" s="28"/>
      <c r="M465" s="56">
        <f t="shared" si="58"/>
        <v>6.2820512820512819</v>
      </c>
      <c r="N465" s="151">
        <v>1</v>
      </c>
      <c r="O465" s="151">
        <v>0</v>
      </c>
      <c r="P465" s="130">
        <f t="shared" si="59"/>
        <v>3565</v>
      </c>
      <c r="Q465" s="130">
        <f t="shared" si="60"/>
        <v>195</v>
      </c>
      <c r="R465" s="71">
        <f t="shared" si="61"/>
        <v>5.46984572230014</v>
      </c>
      <c r="S465" s="31" t="s">
        <v>603</v>
      </c>
      <c r="T465" s="27"/>
    </row>
    <row r="466" spans="1:20" x14ac:dyDescent="0.25">
      <c r="A466" s="216">
        <v>2013</v>
      </c>
      <c r="B466" s="27" t="s">
        <v>576</v>
      </c>
      <c r="C466" s="32" t="s">
        <v>588</v>
      </c>
      <c r="D466" s="101">
        <v>23466</v>
      </c>
      <c r="E466" s="143">
        <v>6</v>
      </c>
      <c r="F466" s="57">
        <v>4850</v>
      </c>
      <c r="G466" s="41"/>
      <c r="H466" s="28"/>
      <c r="I466" s="56">
        <f t="shared" si="57"/>
        <v>0</v>
      </c>
      <c r="J466" s="57">
        <v>3313</v>
      </c>
      <c r="K466" s="41"/>
      <c r="L466" s="28"/>
      <c r="M466" s="56">
        <f t="shared" si="58"/>
        <v>0</v>
      </c>
      <c r="N466" s="151">
        <v>4</v>
      </c>
      <c r="O466" s="151">
        <v>0</v>
      </c>
      <c r="P466" s="130">
        <f t="shared" si="59"/>
        <v>8163</v>
      </c>
      <c r="Q466" s="130">
        <f t="shared" si="60"/>
        <v>0</v>
      </c>
      <c r="R466" s="71">
        <f t="shared" si="61"/>
        <v>0</v>
      </c>
      <c r="S466" s="31" t="s">
        <v>603</v>
      </c>
      <c r="T466" s="27"/>
    </row>
    <row r="467" spans="1:20" x14ac:dyDescent="0.25">
      <c r="A467" s="216">
        <v>2013</v>
      </c>
      <c r="B467" s="27" t="s">
        <v>576</v>
      </c>
      <c r="C467" s="32" t="s">
        <v>589</v>
      </c>
      <c r="D467" s="101">
        <v>23001</v>
      </c>
      <c r="E467" s="143">
        <v>2</v>
      </c>
      <c r="F467" s="57">
        <v>72554</v>
      </c>
      <c r="G467" s="41">
        <v>26491</v>
      </c>
      <c r="H467" s="28"/>
      <c r="I467" s="56">
        <f t="shared" si="57"/>
        <v>36.512115114259721</v>
      </c>
      <c r="J467" s="57">
        <v>29656</v>
      </c>
      <c r="K467" s="41">
        <v>12003</v>
      </c>
      <c r="L467" s="28"/>
      <c r="M467" s="56">
        <f t="shared" si="58"/>
        <v>40.474103048287027</v>
      </c>
      <c r="N467" s="151">
        <v>5</v>
      </c>
      <c r="O467" s="151">
        <v>0</v>
      </c>
      <c r="P467" s="130">
        <f t="shared" si="59"/>
        <v>102210</v>
      </c>
      <c r="Q467" s="130">
        <f t="shared" si="60"/>
        <v>38494</v>
      </c>
      <c r="R467" s="71">
        <f t="shared" si="61"/>
        <v>37.661676939634084</v>
      </c>
      <c r="S467" s="31" t="s">
        <v>603</v>
      </c>
      <c r="T467" s="27"/>
    </row>
    <row r="468" spans="1:20" x14ac:dyDescent="0.25">
      <c r="A468" s="216">
        <v>2013</v>
      </c>
      <c r="B468" s="27" t="s">
        <v>576</v>
      </c>
      <c r="C468" s="32" t="s">
        <v>590</v>
      </c>
      <c r="D468" s="101">
        <v>23500</v>
      </c>
      <c r="E468" s="142">
        <v>6</v>
      </c>
      <c r="F468" s="57">
        <v>2176</v>
      </c>
      <c r="G468" s="41"/>
      <c r="H468" s="28"/>
      <c r="I468" s="56">
        <f t="shared" si="57"/>
        <v>0</v>
      </c>
      <c r="J468" s="57">
        <v>483</v>
      </c>
      <c r="K468" s="41"/>
      <c r="L468" s="28"/>
      <c r="M468" s="56">
        <f t="shared" si="58"/>
        <v>0</v>
      </c>
      <c r="N468" s="151">
        <v>0</v>
      </c>
      <c r="O468" s="151">
        <v>0</v>
      </c>
      <c r="P468" s="130">
        <f t="shared" si="59"/>
        <v>2659</v>
      </c>
      <c r="Q468" s="130">
        <f t="shared" si="60"/>
        <v>0</v>
      </c>
      <c r="R468" s="71">
        <f t="shared" si="61"/>
        <v>0</v>
      </c>
      <c r="S468" s="31" t="s">
        <v>603</v>
      </c>
      <c r="T468" s="27"/>
    </row>
    <row r="469" spans="1:20" x14ac:dyDescent="0.25">
      <c r="A469" s="216">
        <v>2013</v>
      </c>
      <c r="B469" s="27" t="s">
        <v>576</v>
      </c>
      <c r="C469" s="32" t="s">
        <v>591</v>
      </c>
      <c r="D469" s="101">
        <v>23555</v>
      </c>
      <c r="E469" s="143">
        <v>6</v>
      </c>
      <c r="F469" s="57">
        <v>4884</v>
      </c>
      <c r="G469" s="41"/>
      <c r="H469" s="28"/>
      <c r="I469" s="56">
        <f t="shared" si="57"/>
        <v>0</v>
      </c>
      <c r="J469" s="57">
        <v>2530</v>
      </c>
      <c r="K469" s="41"/>
      <c r="L469" s="28"/>
      <c r="M469" s="56">
        <f t="shared" si="58"/>
        <v>0</v>
      </c>
      <c r="N469" s="151">
        <v>1</v>
      </c>
      <c r="O469" s="151">
        <v>0</v>
      </c>
      <c r="P469" s="130">
        <f t="shared" si="59"/>
        <v>7414</v>
      </c>
      <c r="Q469" s="130">
        <f t="shared" si="60"/>
        <v>0</v>
      </c>
      <c r="R469" s="71">
        <f t="shared" si="61"/>
        <v>0</v>
      </c>
      <c r="S469" s="31" t="s">
        <v>603</v>
      </c>
      <c r="T469" s="27"/>
    </row>
    <row r="470" spans="1:20" x14ac:dyDescent="0.25">
      <c r="A470" s="216">
        <v>2013</v>
      </c>
      <c r="B470" s="27" t="s">
        <v>576</v>
      </c>
      <c r="C470" s="32" t="s">
        <v>604</v>
      </c>
      <c r="D470" s="101">
        <v>23574</v>
      </c>
      <c r="E470" s="143">
        <v>6</v>
      </c>
      <c r="F470" s="57">
        <v>2721</v>
      </c>
      <c r="G470" s="41"/>
      <c r="H470" s="28"/>
      <c r="I470" s="56">
        <f t="shared" si="57"/>
        <v>0</v>
      </c>
      <c r="J470" s="57">
        <v>1125</v>
      </c>
      <c r="K470" s="41"/>
      <c r="L470" s="28"/>
      <c r="M470" s="56">
        <f t="shared" si="58"/>
        <v>0</v>
      </c>
      <c r="N470" s="151">
        <v>0</v>
      </c>
      <c r="O470" s="151">
        <v>0</v>
      </c>
      <c r="P470" s="130">
        <f t="shared" si="59"/>
        <v>3846</v>
      </c>
      <c r="Q470" s="130">
        <f t="shared" si="60"/>
        <v>0</v>
      </c>
      <c r="R470" s="71">
        <f t="shared" si="61"/>
        <v>0</v>
      </c>
      <c r="S470" s="31" t="s">
        <v>603</v>
      </c>
      <c r="T470" s="27"/>
    </row>
    <row r="471" spans="1:20" x14ac:dyDescent="0.25">
      <c r="A471" s="216">
        <v>2013</v>
      </c>
      <c r="B471" s="27" t="s">
        <v>576</v>
      </c>
      <c r="C471" s="32" t="s">
        <v>592</v>
      </c>
      <c r="D471" s="101">
        <v>23570</v>
      </c>
      <c r="E471" s="142">
        <v>6</v>
      </c>
      <c r="F471" s="57">
        <v>3649</v>
      </c>
      <c r="G471" s="41"/>
      <c r="H471" s="28"/>
      <c r="I471" s="56">
        <f t="shared" si="57"/>
        <v>0</v>
      </c>
      <c r="J471" s="57">
        <v>1410</v>
      </c>
      <c r="K471" s="41"/>
      <c r="L471" s="28"/>
      <c r="M471" s="56">
        <f t="shared" si="58"/>
        <v>0</v>
      </c>
      <c r="N471" s="151">
        <v>1</v>
      </c>
      <c r="O471" s="151">
        <v>0</v>
      </c>
      <c r="P471" s="130">
        <f t="shared" si="59"/>
        <v>5059</v>
      </c>
      <c r="Q471" s="130">
        <f t="shared" si="60"/>
        <v>0</v>
      </c>
      <c r="R471" s="71">
        <f t="shared" si="61"/>
        <v>0</v>
      </c>
      <c r="S471" s="31" t="s">
        <v>603</v>
      </c>
      <c r="T471" s="27"/>
    </row>
    <row r="472" spans="1:20" x14ac:dyDescent="0.25">
      <c r="A472" s="216">
        <v>2013</v>
      </c>
      <c r="B472" s="27" t="s">
        <v>576</v>
      </c>
      <c r="C472" s="32" t="s">
        <v>593</v>
      </c>
      <c r="D472" s="101">
        <v>23580</v>
      </c>
      <c r="E472" s="143">
        <v>6</v>
      </c>
      <c r="F472" s="57">
        <v>2114</v>
      </c>
      <c r="G472" s="41"/>
      <c r="H472" s="28"/>
      <c r="I472" s="56">
        <f t="shared" si="57"/>
        <v>0</v>
      </c>
      <c r="J472" s="57">
        <v>925</v>
      </c>
      <c r="K472" s="41"/>
      <c r="L472" s="28"/>
      <c r="M472" s="56">
        <f t="shared" si="58"/>
        <v>0</v>
      </c>
      <c r="N472" s="151">
        <v>3</v>
      </c>
      <c r="O472" s="151">
        <v>0</v>
      </c>
      <c r="P472" s="130">
        <f t="shared" si="59"/>
        <v>3039</v>
      </c>
      <c r="Q472" s="130">
        <f t="shared" si="60"/>
        <v>0</v>
      </c>
      <c r="R472" s="71">
        <f t="shared" si="61"/>
        <v>0</v>
      </c>
      <c r="S472" s="31" t="s">
        <v>603</v>
      </c>
      <c r="T472" s="27"/>
    </row>
    <row r="473" spans="1:20" x14ac:dyDescent="0.25">
      <c r="A473" s="216">
        <v>2013</v>
      </c>
      <c r="B473" s="27" t="s">
        <v>576</v>
      </c>
      <c r="C473" s="32" t="s">
        <v>594</v>
      </c>
      <c r="D473" s="101">
        <v>23586</v>
      </c>
      <c r="E473" s="142">
        <v>6</v>
      </c>
      <c r="F473" s="57">
        <v>2047</v>
      </c>
      <c r="G473" s="41"/>
      <c r="H473" s="28"/>
      <c r="I473" s="56">
        <f t="shared" si="57"/>
        <v>0</v>
      </c>
      <c r="J473" s="57">
        <v>451</v>
      </c>
      <c r="K473" s="41"/>
      <c r="L473" s="28"/>
      <c r="M473" s="56">
        <f t="shared" si="58"/>
        <v>0</v>
      </c>
      <c r="N473" s="151">
        <v>0</v>
      </c>
      <c r="O473" s="151">
        <v>0</v>
      </c>
      <c r="P473" s="130">
        <f t="shared" si="59"/>
        <v>2498</v>
      </c>
      <c r="Q473" s="130">
        <f t="shared" si="60"/>
        <v>0</v>
      </c>
      <c r="R473" s="71">
        <f t="shared" si="61"/>
        <v>0</v>
      </c>
      <c r="S473" s="31" t="s">
        <v>603</v>
      </c>
      <c r="T473" s="27"/>
    </row>
    <row r="474" spans="1:20" x14ac:dyDescent="0.25">
      <c r="A474" s="216">
        <v>2013</v>
      </c>
      <c r="B474" s="27" t="s">
        <v>576</v>
      </c>
      <c r="C474" s="32" t="s">
        <v>595</v>
      </c>
      <c r="D474" s="101">
        <v>23660</v>
      </c>
      <c r="E474" s="143">
        <v>6</v>
      </c>
      <c r="F474" s="57">
        <v>11590</v>
      </c>
      <c r="G474" s="41">
        <v>350</v>
      </c>
      <c r="H474" s="28"/>
      <c r="I474" s="56">
        <f t="shared" si="57"/>
        <v>3.0198446937014669</v>
      </c>
      <c r="J474" s="57">
        <v>4653</v>
      </c>
      <c r="K474" s="41">
        <v>75</v>
      </c>
      <c r="L474" s="28"/>
      <c r="M474" s="56">
        <f t="shared" si="58"/>
        <v>1.6118633139909737</v>
      </c>
      <c r="N474" s="151">
        <v>13</v>
      </c>
      <c r="O474" s="151">
        <v>0</v>
      </c>
      <c r="P474" s="130">
        <f t="shared" si="59"/>
        <v>16243</v>
      </c>
      <c r="Q474" s="130">
        <f t="shared" si="60"/>
        <v>425</v>
      </c>
      <c r="R474" s="71">
        <f t="shared" si="61"/>
        <v>2.6165117281290402</v>
      </c>
      <c r="S474" s="31" t="s">
        <v>603</v>
      </c>
      <c r="T474" s="27"/>
    </row>
    <row r="475" spans="1:20" x14ac:dyDescent="0.25">
      <c r="A475" s="216">
        <v>2013</v>
      </c>
      <c r="B475" s="27" t="s">
        <v>576</v>
      </c>
      <c r="C475" s="32" t="s">
        <v>605</v>
      </c>
      <c r="D475" s="101">
        <v>23670</v>
      </c>
      <c r="E475" s="142">
        <v>6</v>
      </c>
      <c r="F475" s="57">
        <v>3634</v>
      </c>
      <c r="G475" s="41"/>
      <c r="H475" s="28"/>
      <c r="I475" s="56">
        <f t="shared" si="57"/>
        <v>0</v>
      </c>
      <c r="J475" s="57">
        <v>937</v>
      </c>
      <c r="K475" s="41"/>
      <c r="L475" s="28"/>
      <c r="M475" s="56">
        <f t="shared" si="58"/>
        <v>0</v>
      </c>
      <c r="N475" s="151">
        <v>0</v>
      </c>
      <c r="O475" s="151">
        <v>0</v>
      </c>
      <c r="P475" s="130">
        <f t="shared" si="59"/>
        <v>4571</v>
      </c>
      <c r="Q475" s="130">
        <f t="shared" si="60"/>
        <v>0</v>
      </c>
      <c r="R475" s="71">
        <f t="shared" si="61"/>
        <v>0</v>
      </c>
      <c r="S475" s="31" t="s">
        <v>603</v>
      </c>
      <c r="T475" s="27"/>
    </row>
    <row r="476" spans="1:20" x14ac:dyDescent="0.25">
      <c r="A476" s="216">
        <v>2013</v>
      </c>
      <c r="B476" s="27" t="s">
        <v>576</v>
      </c>
      <c r="C476" s="32" t="s">
        <v>596</v>
      </c>
      <c r="D476" s="101">
        <v>23672</v>
      </c>
      <c r="E476" s="143">
        <v>6</v>
      </c>
      <c r="F476" s="57">
        <v>3660</v>
      </c>
      <c r="G476" s="41"/>
      <c r="H476" s="28"/>
      <c r="I476" s="56">
        <f t="shared" si="57"/>
        <v>0</v>
      </c>
      <c r="J476" s="57">
        <v>1199</v>
      </c>
      <c r="K476" s="41"/>
      <c r="L476" s="28"/>
      <c r="M476" s="56">
        <f t="shared" si="58"/>
        <v>0</v>
      </c>
      <c r="N476" s="151">
        <v>9</v>
      </c>
      <c r="O476" s="151">
        <v>0</v>
      </c>
      <c r="P476" s="130">
        <f t="shared" si="59"/>
        <v>4859</v>
      </c>
      <c r="Q476" s="130">
        <f t="shared" si="60"/>
        <v>0</v>
      </c>
      <c r="R476" s="71">
        <f t="shared" si="61"/>
        <v>0</v>
      </c>
      <c r="S476" s="31" t="s">
        <v>603</v>
      </c>
      <c r="T476" s="27"/>
    </row>
    <row r="477" spans="1:20" x14ac:dyDescent="0.25">
      <c r="A477" s="216">
        <v>2013</v>
      </c>
      <c r="B477" s="27" t="s">
        <v>576</v>
      </c>
      <c r="C477" s="32" t="s">
        <v>606</v>
      </c>
      <c r="D477" s="101">
        <v>23675</v>
      </c>
      <c r="E477" s="142">
        <v>6</v>
      </c>
      <c r="F477" s="57">
        <v>2391</v>
      </c>
      <c r="G477" s="41"/>
      <c r="H477" s="28"/>
      <c r="I477" s="56">
        <f t="shared" si="57"/>
        <v>0</v>
      </c>
      <c r="J477" s="57">
        <v>653</v>
      </c>
      <c r="K477" s="41"/>
      <c r="L477" s="28"/>
      <c r="M477" s="56">
        <f t="shared" si="58"/>
        <v>0</v>
      </c>
      <c r="N477" s="151">
        <v>0</v>
      </c>
      <c r="O477" s="151">
        <v>0</v>
      </c>
      <c r="P477" s="130">
        <f t="shared" si="59"/>
        <v>3044</v>
      </c>
      <c r="Q477" s="130">
        <f t="shared" si="60"/>
        <v>0</v>
      </c>
      <c r="R477" s="71">
        <f t="shared" si="61"/>
        <v>0</v>
      </c>
      <c r="S477" s="31" t="s">
        <v>603</v>
      </c>
      <c r="T477" s="27"/>
    </row>
    <row r="478" spans="1:20" x14ac:dyDescent="0.25">
      <c r="A478" s="216">
        <v>2013</v>
      </c>
      <c r="B478" s="27" t="s">
        <v>576</v>
      </c>
      <c r="C478" s="32" t="s">
        <v>1290</v>
      </c>
      <c r="D478" s="101">
        <v>23678</v>
      </c>
      <c r="E478" s="143">
        <v>6</v>
      </c>
      <c r="F478" s="57">
        <v>4407</v>
      </c>
      <c r="G478" s="41">
        <v>235</v>
      </c>
      <c r="H478" s="28"/>
      <c r="I478" s="56">
        <f t="shared" si="57"/>
        <v>5.3324256864079871</v>
      </c>
      <c r="J478" s="57">
        <v>1170</v>
      </c>
      <c r="K478" s="41">
        <v>57</v>
      </c>
      <c r="L478" s="28"/>
      <c r="M478" s="56">
        <f t="shared" si="58"/>
        <v>4.8717948717948723</v>
      </c>
      <c r="N478" s="151">
        <v>1</v>
      </c>
      <c r="O478" s="151">
        <v>0</v>
      </c>
      <c r="P478" s="130">
        <f t="shared" si="59"/>
        <v>5577</v>
      </c>
      <c r="Q478" s="130">
        <f t="shared" si="60"/>
        <v>292</v>
      </c>
      <c r="R478" s="71">
        <f t="shared" si="61"/>
        <v>5.2357898511744665</v>
      </c>
      <c r="S478" s="31" t="s">
        <v>603</v>
      </c>
      <c r="T478" s="27"/>
    </row>
    <row r="479" spans="1:20" x14ac:dyDescent="0.25">
      <c r="A479" s="216">
        <v>2013</v>
      </c>
      <c r="B479" s="27" t="s">
        <v>576</v>
      </c>
      <c r="C479" s="32" t="s">
        <v>598</v>
      </c>
      <c r="D479" s="101">
        <v>23682</v>
      </c>
      <c r="E479" s="142">
        <v>6</v>
      </c>
      <c r="F479" s="57">
        <v>1088</v>
      </c>
      <c r="G479" s="41"/>
      <c r="H479" s="28"/>
      <c r="I479" s="56">
        <f t="shared" si="57"/>
        <v>0</v>
      </c>
      <c r="J479" s="57">
        <v>373</v>
      </c>
      <c r="K479" s="41"/>
      <c r="L479" s="28"/>
      <c r="M479" s="56">
        <f t="shared" si="58"/>
        <v>0</v>
      </c>
      <c r="N479" s="151">
        <v>0</v>
      </c>
      <c r="O479" s="151">
        <v>0</v>
      </c>
      <c r="P479" s="130">
        <f t="shared" si="59"/>
        <v>1461</v>
      </c>
      <c r="Q479" s="130">
        <f t="shared" si="60"/>
        <v>0</v>
      </c>
      <c r="R479" s="71">
        <f t="shared" si="61"/>
        <v>0</v>
      </c>
      <c r="S479" s="31" t="s">
        <v>603</v>
      </c>
      <c r="T479" s="27"/>
    </row>
    <row r="480" spans="1:20" x14ac:dyDescent="0.25">
      <c r="A480" s="216">
        <v>2013</v>
      </c>
      <c r="B480" s="27" t="s">
        <v>576</v>
      </c>
      <c r="C480" s="32" t="s">
        <v>599</v>
      </c>
      <c r="D480" s="101">
        <v>23686</v>
      </c>
      <c r="E480" s="142">
        <v>6</v>
      </c>
      <c r="F480" s="57">
        <v>5850</v>
      </c>
      <c r="G480" s="41"/>
      <c r="H480" s="28"/>
      <c r="I480" s="56">
        <f t="shared" si="57"/>
        <v>0</v>
      </c>
      <c r="J480" s="57">
        <v>2382</v>
      </c>
      <c r="K480" s="41"/>
      <c r="L480" s="28"/>
      <c r="M480" s="56">
        <f t="shared" si="58"/>
        <v>0</v>
      </c>
      <c r="N480" s="151">
        <v>0</v>
      </c>
      <c r="O480" s="151">
        <v>0</v>
      </c>
      <c r="P480" s="130">
        <f t="shared" si="59"/>
        <v>8232</v>
      </c>
      <c r="Q480" s="130">
        <f t="shared" si="60"/>
        <v>0</v>
      </c>
      <c r="R480" s="71">
        <f t="shared" si="61"/>
        <v>0</v>
      </c>
      <c r="S480" s="31" t="s">
        <v>603</v>
      </c>
      <c r="T480" s="27"/>
    </row>
    <row r="481" spans="1:20" x14ac:dyDescent="0.25">
      <c r="A481" s="216">
        <v>2013</v>
      </c>
      <c r="B481" s="27" t="s">
        <v>576</v>
      </c>
      <c r="C481" s="32" t="s">
        <v>600</v>
      </c>
      <c r="D481" s="101">
        <v>23807</v>
      </c>
      <c r="E481" s="143">
        <v>6</v>
      </c>
      <c r="F481" s="57">
        <v>6389</v>
      </c>
      <c r="G481" s="41"/>
      <c r="H481" s="28"/>
      <c r="I481" s="56">
        <f t="shared" si="57"/>
        <v>0</v>
      </c>
      <c r="J481" s="57">
        <v>3058</v>
      </c>
      <c r="K481" s="41"/>
      <c r="L481" s="28"/>
      <c r="M481" s="56">
        <f t="shared" si="58"/>
        <v>0</v>
      </c>
      <c r="N481" s="151">
        <v>19</v>
      </c>
      <c r="O481" s="151">
        <v>0</v>
      </c>
      <c r="P481" s="130">
        <f t="shared" si="59"/>
        <v>9447</v>
      </c>
      <c r="Q481" s="130">
        <f t="shared" si="60"/>
        <v>0</v>
      </c>
      <c r="R481" s="71">
        <f t="shared" si="61"/>
        <v>0</v>
      </c>
      <c r="S481" s="31" t="s">
        <v>603</v>
      </c>
      <c r="T481" s="27"/>
    </row>
    <row r="482" spans="1:20" x14ac:dyDescent="0.25">
      <c r="A482" s="216">
        <v>2013</v>
      </c>
      <c r="B482" s="27" t="s">
        <v>576</v>
      </c>
      <c r="C482" s="32" t="s">
        <v>601</v>
      </c>
      <c r="D482" s="101">
        <v>23815</v>
      </c>
      <c r="E482" s="143">
        <v>6</v>
      </c>
      <c r="F482" s="57">
        <v>2573</v>
      </c>
      <c r="G482" s="41">
        <v>146</v>
      </c>
      <c r="H482" s="28"/>
      <c r="I482" s="56">
        <f t="shared" si="57"/>
        <v>5.6743101438010104</v>
      </c>
      <c r="J482" s="57">
        <v>392</v>
      </c>
      <c r="K482" s="41">
        <v>35</v>
      </c>
      <c r="L482" s="28"/>
      <c r="M482" s="56">
        <f t="shared" si="58"/>
        <v>8.9285714285714288</v>
      </c>
      <c r="N482" s="151">
        <v>1</v>
      </c>
      <c r="O482" s="151">
        <v>0</v>
      </c>
      <c r="P482" s="130">
        <f t="shared" si="59"/>
        <v>2965</v>
      </c>
      <c r="Q482" s="130">
        <f t="shared" si="60"/>
        <v>181</v>
      </c>
      <c r="R482" s="71">
        <f t="shared" si="61"/>
        <v>6.1045531197301859</v>
      </c>
      <c r="S482" s="31" t="s">
        <v>603</v>
      </c>
      <c r="T482" s="27"/>
    </row>
    <row r="483" spans="1:20" x14ac:dyDescent="0.25">
      <c r="A483" s="216">
        <v>2013</v>
      </c>
      <c r="B483" s="27" t="s">
        <v>576</v>
      </c>
      <c r="C483" s="32" t="s">
        <v>602</v>
      </c>
      <c r="D483" s="101">
        <v>23855</v>
      </c>
      <c r="E483" s="143">
        <v>6</v>
      </c>
      <c r="F483" s="57">
        <v>2882</v>
      </c>
      <c r="G483" s="41"/>
      <c r="H483" s="28"/>
      <c r="I483" s="56">
        <f t="shared" si="57"/>
        <v>0</v>
      </c>
      <c r="J483" s="57">
        <v>1451</v>
      </c>
      <c r="K483" s="41"/>
      <c r="L483" s="28"/>
      <c r="M483" s="56">
        <f t="shared" si="58"/>
        <v>0</v>
      </c>
      <c r="N483" s="151">
        <v>7</v>
      </c>
      <c r="O483" s="151">
        <v>0</v>
      </c>
      <c r="P483" s="130">
        <f t="shared" si="59"/>
        <v>4333</v>
      </c>
      <c r="Q483" s="130">
        <f t="shared" si="60"/>
        <v>0</v>
      </c>
      <c r="R483" s="71">
        <f t="shared" si="61"/>
        <v>0</v>
      </c>
      <c r="S483" s="31" t="s">
        <v>603</v>
      </c>
      <c r="T483" s="27"/>
    </row>
    <row r="484" spans="1:20" x14ac:dyDescent="0.25">
      <c r="A484" s="216">
        <v>2013</v>
      </c>
      <c r="B484" s="27" t="s">
        <v>702</v>
      </c>
      <c r="C484" s="32" t="s">
        <v>1080</v>
      </c>
      <c r="D484" s="2">
        <v>25001</v>
      </c>
      <c r="E484" s="142">
        <v>6</v>
      </c>
      <c r="F484" s="57">
        <v>1160</v>
      </c>
      <c r="G484" s="41">
        <v>1262</v>
      </c>
      <c r="H484" s="28"/>
      <c r="I484" s="56">
        <f t="shared" ref="I484:I515" si="62">(G484+H484)/F484*100</f>
        <v>108.79310344827586</v>
      </c>
      <c r="J484" s="57">
        <v>510</v>
      </c>
      <c r="K484" s="41">
        <v>503</v>
      </c>
      <c r="L484" s="28"/>
      <c r="M484" s="56">
        <f t="shared" ref="M484:M515" si="63">(K484+L484)/J484*100</f>
        <v>98.627450980392155</v>
      </c>
      <c r="N484" s="151"/>
      <c r="O484" s="151"/>
      <c r="P484" s="130">
        <f t="shared" ref="P484:P515" si="64">F484+J484</f>
        <v>1670</v>
      </c>
      <c r="Q484" s="130">
        <f t="shared" ref="Q484:Q515" si="65">G484+H484+K484+L484</f>
        <v>1765</v>
      </c>
      <c r="R484" s="71">
        <f t="shared" ref="R484:R515" si="66">Q484/P484*100</f>
        <v>105.68862275449102</v>
      </c>
      <c r="S484" s="31" t="s">
        <v>693</v>
      </c>
      <c r="T484" s="27"/>
    </row>
    <row r="485" spans="1:20" x14ac:dyDescent="0.25">
      <c r="A485" s="216">
        <v>2013</v>
      </c>
      <c r="B485" s="27" t="s">
        <v>702</v>
      </c>
      <c r="C485" s="32" t="s">
        <v>1190</v>
      </c>
      <c r="D485" s="2">
        <v>25019</v>
      </c>
      <c r="E485" s="142">
        <v>6</v>
      </c>
      <c r="F485" s="57">
        <v>1100</v>
      </c>
      <c r="G485" s="41">
        <v>1173</v>
      </c>
      <c r="H485" s="28"/>
      <c r="I485" s="56">
        <f t="shared" si="62"/>
        <v>106.63636363636364</v>
      </c>
      <c r="J485" s="57">
        <v>175</v>
      </c>
      <c r="K485" s="41">
        <v>203</v>
      </c>
      <c r="L485" s="28"/>
      <c r="M485" s="56">
        <f t="shared" si="63"/>
        <v>115.99999999999999</v>
      </c>
      <c r="N485" s="151"/>
      <c r="O485" s="151"/>
      <c r="P485" s="130">
        <f t="shared" si="64"/>
        <v>1275</v>
      </c>
      <c r="Q485" s="130">
        <f t="shared" si="65"/>
        <v>1376</v>
      </c>
      <c r="R485" s="71">
        <f t="shared" si="66"/>
        <v>107.92156862745097</v>
      </c>
      <c r="S485" s="31" t="s">
        <v>693</v>
      </c>
      <c r="T485" s="27"/>
    </row>
    <row r="486" spans="1:20" x14ac:dyDescent="0.25">
      <c r="A486" s="216">
        <v>2013</v>
      </c>
      <c r="B486" s="27" t="s">
        <v>702</v>
      </c>
      <c r="C486" s="32" t="s">
        <v>1146</v>
      </c>
      <c r="D486" s="2">
        <v>25035</v>
      </c>
      <c r="E486" s="142">
        <v>6</v>
      </c>
      <c r="F486" s="57">
        <v>1700</v>
      </c>
      <c r="G486" s="41">
        <v>1874</v>
      </c>
      <c r="H486" s="28"/>
      <c r="I486" s="56">
        <f t="shared" si="62"/>
        <v>110.23529411764706</v>
      </c>
      <c r="J486" s="57">
        <v>300</v>
      </c>
      <c r="K486" s="41">
        <v>374</v>
      </c>
      <c r="L486" s="28"/>
      <c r="M486" s="56">
        <f t="shared" si="63"/>
        <v>124.66666666666666</v>
      </c>
      <c r="N486" s="151"/>
      <c r="O486" s="151"/>
      <c r="P486" s="130">
        <f t="shared" si="64"/>
        <v>2000</v>
      </c>
      <c r="Q486" s="130">
        <f t="shared" si="65"/>
        <v>2248</v>
      </c>
      <c r="R486" s="71">
        <f t="shared" si="66"/>
        <v>112.4</v>
      </c>
      <c r="S486" s="31" t="s">
        <v>693</v>
      </c>
      <c r="T486" s="27"/>
    </row>
    <row r="487" spans="1:20" x14ac:dyDescent="0.25">
      <c r="A487" s="216">
        <v>2013</v>
      </c>
      <c r="B487" s="27" t="s">
        <v>702</v>
      </c>
      <c r="C487" s="32" t="s">
        <v>1161</v>
      </c>
      <c r="D487" s="2">
        <v>25040</v>
      </c>
      <c r="E487" s="142">
        <v>6</v>
      </c>
      <c r="F487" s="57">
        <v>2000</v>
      </c>
      <c r="G487" s="41">
        <v>1766</v>
      </c>
      <c r="H487" s="28"/>
      <c r="I487" s="56">
        <f t="shared" si="62"/>
        <v>88.3</v>
      </c>
      <c r="J487" s="57">
        <v>300</v>
      </c>
      <c r="K487" s="41">
        <v>501</v>
      </c>
      <c r="L487" s="28"/>
      <c r="M487" s="56">
        <f t="shared" si="63"/>
        <v>167</v>
      </c>
      <c r="N487" s="151"/>
      <c r="O487" s="151"/>
      <c r="P487" s="130">
        <f t="shared" si="64"/>
        <v>2300</v>
      </c>
      <c r="Q487" s="130">
        <f t="shared" si="65"/>
        <v>2267</v>
      </c>
      <c r="R487" s="71">
        <f t="shared" si="66"/>
        <v>98.565217391304344</v>
      </c>
      <c r="S487" s="31" t="s">
        <v>693</v>
      </c>
      <c r="T487" s="27"/>
    </row>
    <row r="488" spans="1:20" x14ac:dyDescent="0.25">
      <c r="A488" s="216">
        <v>2013</v>
      </c>
      <c r="B488" s="27" t="s">
        <v>702</v>
      </c>
      <c r="C488" s="32" t="s">
        <v>1147</v>
      </c>
      <c r="D488" s="2">
        <v>25599</v>
      </c>
      <c r="E488" s="142">
        <v>6</v>
      </c>
      <c r="F488" s="57">
        <v>1400</v>
      </c>
      <c r="G488" s="41">
        <v>999</v>
      </c>
      <c r="H488" s="28"/>
      <c r="I488" s="56">
        <f t="shared" si="62"/>
        <v>71.357142857142847</v>
      </c>
      <c r="J488" s="57">
        <v>400</v>
      </c>
      <c r="K488" s="41">
        <v>365</v>
      </c>
      <c r="L488" s="28"/>
      <c r="M488" s="56">
        <f t="shared" si="63"/>
        <v>91.25</v>
      </c>
      <c r="N488" s="151"/>
      <c r="O488" s="151"/>
      <c r="P488" s="130">
        <f t="shared" si="64"/>
        <v>1800</v>
      </c>
      <c r="Q488" s="130">
        <f t="shared" si="65"/>
        <v>1364</v>
      </c>
      <c r="R488" s="71">
        <f t="shared" si="66"/>
        <v>75.777777777777771</v>
      </c>
      <c r="S488" s="31" t="s">
        <v>693</v>
      </c>
      <c r="T488" s="27"/>
    </row>
    <row r="489" spans="1:20" x14ac:dyDescent="0.25">
      <c r="A489" s="216">
        <v>2013</v>
      </c>
      <c r="B489" s="27" t="s">
        <v>702</v>
      </c>
      <c r="C489" s="32" t="s">
        <v>1140</v>
      </c>
      <c r="D489" s="2">
        <v>25053</v>
      </c>
      <c r="E489" s="142">
        <v>6</v>
      </c>
      <c r="F489" s="57">
        <v>3400</v>
      </c>
      <c r="G489" s="41">
        <v>3320</v>
      </c>
      <c r="H489" s="28"/>
      <c r="I489" s="56">
        <f t="shared" si="62"/>
        <v>97.647058823529406</v>
      </c>
      <c r="J489" s="57">
        <v>350</v>
      </c>
      <c r="K489" s="41">
        <v>608</v>
      </c>
      <c r="L489" s="28"/>
      <c r="M489" s="56">
        <f t="shared" si="63"/>
        <v>173.71428571428572</v>
      </c>
      <c r="N489" s="151"/>
      <c r="O489" s="151"/>
      <c r="P489" s="130">
        <f t="shared" si="64"/>
        <v>3750</v>
      </c>
      <c r="Q489" s="130">
        <f t="shared" si="65"/>
        <v>3928</v>
      </c>
      <c r="R489" s="71">
        <f t="shared" si="66"/>
        <v>104.74666666666667</v>
      </c>
      <c r="S489" s="31" t="s">
        <v>693</v>
      </c>
      <c r="T489" s="27"/>
    </row>
    <row r="490" spans="1:20" x14ac:dyDescent="0.25">
      <c r="A490" s="216">
        <v>2013</v>
      </c>
      <c r="B490" s="27" t="s">
        <v>702</v>
      </c>
      <c r="C490" s="32" t="s">
        <v>1105</v>
      </c>
      <c r="D490" s="2">
        <v>25086</v>
      </c>
      <c r="E490" s="142">
        <v>6</v>
      </c>
      <c r="F490" s="57">
        <v>500</v>
      </c>
      <c r="G490" s="41">
        <v>524</v>
      </c>
      <c r="H490" s="28"/>
      <c r="I490" s="56">
        <f t="shared" si="62"/>
        <v>104.80000000000001</v>
      </c>
      <c r="J490" s="57">
        <v>150</v>
      </c>
      <c r="K490" s="41">
        <v>160</v>
      </c>
      <c r="L490" s="28"/>
      <c r="M490" s="56">
        <f t="shared" si="63"/>
        <v>106.66666666666667</v>
      </c>
      <c r="N490" s="151"/>
      <c r="O490" s="151"/>
      <c r="P490" s="130">
        <f t="shared" si="64"/>
        <v>650</v>
      </c>
      <c r="Q490" s="130">
        <f t="shared" si="65"/>
        <v>684</v>
      </c>
      <c r="R490" s="71">
        <f t="shared" si="66"/>
        <v>105.23076923076924</v>
      </c>
      <c r="S490" s="31" t="s">
        <v>693</v>
      </c>
      <c r="T490" s="27"/>
    </row>
    <row r="491" spans="1:20" x14ac:dyDescent="0.25">
      <c r="A491" s="216">
        <v>2013</v>
      </c>
      <c r="B491" s="27" t="s">
        <v>702</v>
      </c>
      <c r="C491" s="32" t="s">
        <v>1106</v>
      </c>
      <c r="D491" s="2">
        <v>25095</v>
      </c>
      <c r="E491" s="142">
        <v>6</v>
      </c>
      <c r="F491" s="57">
        <v>980</v>
      </c>
      <c r="G491" s="41">
        <v>964</v>
      </c>
      <c r="H491" s="28"/>
      <c r="I491" s="56">
        <f t="shared" si="62"/>
        <v>98.367346938775512</v>
      </c>
      <c r="J491" s="57">
        <v>290</v>
      </c>
      <c r="K491" s="41">
        <v>242</v>
      </c>
      <c r="L491" s="28"/>
      <c r="M491" s="56">
        <f t="shared" si="63"/>
        <v>83.448275862068968</v>
      </c>
      <c r="N491" s="151"/>
      <c r="O491" s="151"/>
      <c r="P491" s="130">
        <f t="shared" si="64"/>
        <v>1270</v>
      </c>
      <c r="Q491" s="130">
        <f t="shared" si="65"/>
        <v>1206</v>
      </c>
      <c r="R491" s="71">
        <f t="shared" si="66"/>
        <v>94.960629921259837</v>
      </c>
      <c r="S491" s="31" t="s">
        <v>693</v>
      </c>
      <c r="T491" s="27"/>
    </row>
    <row r="492" spans="1:20" x14ac:dyDescent="0.25">
      <c r="A492" s="216">
        <v>2013</v>
      </c>
      <c r="B492" s="27" t="s">
        <v>702</v>
      </c>
      <c r="C492" s="32" t="s">
        <v>1129</v>
      </c>
      <c r="D492" s="2">
        <v>25099</v>
      </c>
      <c r="E492" s="142">
        <v>6</v>
      </c>
      <c r="F492" s="57">
        <v>1092</v>
      </c>
      <c r="G492" s="41">
        <v>989</v>
      </c>
      <c r="H492" s="28"/>
      <c r="I492" s="56">
        <f t="shared" si="62"/>
        <v>90.567765567765562</v>
      </c>
      <c r="J492" s="57">
        <v>378</v>
      </c>
      <c r="K492" s="41">
        <v>73</v>
      </c>
      <c r="L492" s="28"/>
      <c r="M492" s="56">
        <f t="shared" si="63"/>
        <v>19.31216931216931</v>
      </c>
      <c r="N492" s="151"/>
      <c r="O492" s="151"/>
      <c r="P492" s="130">
        <f t="shared" si="64"/>
        <v>1470</v>
      </c>
      <c r="Q492" s="130">
        <f t="shared" si="65"/>
        <v>1062</v>
      </c>
      <c r="R492" s="71">
        <f t="shared" si="66"/>
        <v>72.244897959183675</v>
      </c>
      <c r="S492" s="31" t="s">
        <v>693</v>
      </c>
      <c r="T492" s="27"/>
    </row>
    <row r="493" spans="1:20" x14ac:dyDescent="0.25">
      <c r="A493" s="216">
        <v>2013</v>
      </c>
      <c r="B493" s="27" t="s">
        <v>702</v>
      </c>
      <c r="C493" s="32" t="s">
        <v>1217</v>
      </c>
      <c r="D493" s="2">
        <v>25120</v>
      </c>
      <c r="E493" s="142">
        <v>6</v>
      </c>
      <c r="F493" s="57">
        <v>850</v>
      </c>
      <c r="G493" s="41">
        <v>1097</v>
      </c>
      <c r="H493" s="28"/>
      <c r="I493" s="56">
        <f t="shared" si="62"/>
        <v>129.05882352941177</v>
      </c>
      <c r="J493" s="57">
        <v>180</v>
      </c>
      <c r="K493" s="41">
        <v>206</v>
      </c>
      <c r="L493" s="28"/>
      <c r="M493" s="56">
        <f t="shared" si="63"/>
        <v>114.44444444444444</v>
      </c>
      <c r="N493" s="151"/>
      <c r="O493" s="151"/>
      <c r="P493" s="130">
        <f t="shared" si="64"/>
        <v>1030</v>
      </c>
      <c r="Q493" s="130">
        <f t="shared" si="65"/>
        <v>1303</v>
      </c>
      <c r="R493" s="71">
        <f t="shared" si="66"/>
        <v>126.50485436893204</v>
      </c>
      <c r="S493" s="31" t="s">
        <v>693</v>
      </c>
      <c r="T493" s="27"/>
    </row>
    <row r="494" spans="1:20" x14ac:dyDescent="0.25">
      <c r="A494" s="216">
        <v>2013</v>
      </c>
      <c r="B494" s="27" t="s">
        <v>702</v>
      </c>
      <c r="C494" s="32" t="s">
        <v>1162</v>
      </c>
      <c r="D494" s="2">
        <v>25123</v>
      </c>
      <c r="E494" s="142">
        <v>6</v>
      </c>
      <c r="F494" s="57">
        <v>1350</v>
      </c>
      <c r="G494" s="41">
        <v>1487</v>
      </c>
      <c r="H494" s="28"/>
      <c r="I494" s="56">
        <f t="shared" si="62"/>
        <v>110.14814814814815</v>
      </c>
      <c r="J494" s="57">
        <v>120</v>
      </c>
      <c r="K494" s="41">
        <v>198</v>
      </c>
      <c r="L494" s="28"/>
      <c r="M494" s="56">
        <f t="shared" si="63"/>
        <v>165</v>
      </c>
      <c r="N494" s="151"/>
      <c r="O494" s="151"/>
      <c r="P494" s="130">
        <f t="shared" si="64"/>
        <v>1470</v>
      </c>
      <c r="Q494" s="130">
        <f t="shared" si="65"/>
        <v>1685</v>
      </c>
      <c r="R494" s="71">
        <f t="shared" si="66"/>
        <v>114.62585034013605</v>
      </c>
      <c r="S494" s="31" t="s">
        <v>693</v>
      </c>
      <c r="T494" s="27"/>
    </row>
    <row r="495" spans="1:20" x14ac:dyDescent="0.25">
      <c r="A495" s="216">
        <v>2013</v>
      </c>
      <c r="B495" s="27" t="s">
        <v>702</v>
      </c>
      <c r="C495" s="32" t="s">
        <v>1076</v>
      </c>
      <c r="D495" s="2">
        <v>25126</v>
      </c>
      <c r="E495" s="142">
        <v>3</v>
      </c>
      <c r="F495" s="28">
        <v>2700</v>
      </c>
      <c r="G495" s="41">
        <v>2889</v>
      </c>
      <c r="H495" s="28"/>
      <c r="I495" s="56">
        <f t="shared" si="62"/>
        <v>107</v>
      </c>
      <c r="J495" s="57">
        <v>400</v>
      </c>
      <c r="K495" s="41">
        <v>589</v>
      </c>
      <c r="L495" s="28"/>
      <c r="M495" s="56">
        <f t="shared" si="63"/>
        <v>147.25</v>
      </c>
      <c r="N495" s="151"/>
      <c r="O495" s="151"/>
      <c r="P495" s="130">
        <f t="shared" si="64"/>
        <v>3100</v>
      </c>
      <c r="Q495" s="130">
        <f t="shared" si="65"/>
        <v>3478</v>
      </c>
      <c r="R495" s="71">
        <f t="shared" si="66"/>
        <v>112.19354838709677</v>
      </c>
      <c r="S495" s="31" t="s">
        <v>693</v>
      </c>
      <c r="T495" s="27"/>
    </row>
    <row r="496" spans="1:20" x14ac:dyDescent="0.25">
      <c r="A496" s="216">
        <v>2013</v>
      </c>
      <c r="B496" s="27" t="s">
        <v>702</v>
      </c>
      <c r="C496" s="32" t="s">
        <v>1086</v>
      </c>
      <c r="D496" s="2">
        <v>25148</v>
      </c>
      <c r="E496" s="142">
        <v>6</v>
      </c>
      <c r="F496" s="57">
        <v>2460</v>
      </c>
      <c r="G496" s="41">
        <v>2930</v>
      </c>
      <c r="H496" s="28"/>
      <c r="I496" s="56">
        <f t="shared" si="62"/>
        <v>119.10569105691057</v>
      </c>
      <c r="J496" s="57">
        <v>378</v>
      </c>
      <c r="K496" s="41">
        <v>608</v>
      </c>
      <c r="L496" s="28"/>
      <c r="M496" s="56">
        <f t="shared" si="63"/>
        <v>160.84656084656083</v>
      </c>
      <c r="N496" s="151"/>
      <c r="O496" s="151"/>
      <c r="P496" s="130">
        <f t="shared" si="64"/>
        <v>2838</v>
      </c>
      <c r="Q496" s="130">
        <f t="shared" si="65"/>
        <v>3538</v>
      </c>
      <c r="R496" s="71">
        <f t="shared" si="66"/>
        <v>124.66525722339676</v>
      </c>
      <c r="S496" s="31" t="s">
        <v>693</v>
      </c>
      <c r="T496" s="27"/>
    </row>
    <row r="497" spans="1:20" x14ac:dyDescent="0.25">
      <c r="A497" s="216">
        <v>2013</v>
      </c>
      <c r="B497" s="27" t="s">
        <v>702</v>
      </c>
      <c r="C497" s="32" t="s">
        <v>1113</v>
      </c>
      <c r="D497" s="2">
        <v>25151</v>
      </c>
      <c r="E497" s="142">
        <v>6</v>
      </c>
      <c r="F497" s="57">
        <v>2074</v>
      </c>
      <c r="G497" s="41">
        <v>2269</v>
      </c>
      <c r="H497" s="28"/>
      <c r="I497" s="56">
        <f t="shared" si="62"/>
        <v>109.40212150433943</v>
      </c>
      <c r="J497" s="57">
        <v>593</v>
      </c>
      <c r="K497" s="41">
        <v>737</v>
      </c>
      <c r="L497" s="28"/>
      <c r="M497" s="56">
        <f t="shared" si="63"/>
        <v>124.28330522765599</v>
      </c>
      <c r="N497" s="151"/>
      <c r="O497" s="151"/>
      <c r="P497" s="130">
        <f t="shared" si="64"/>
        <v>2667</v>
      </c>
      <c r="Q497" s="130">
        <f t="shared" si="65"/>
        <v>3006</v>
      </c>
      <c r="R497" s="71">
        <f t="shared" si="66"/>
        <v>112.71091113610798</v>
      </c>
      <c r="S497" s="31" t="s">
        <v>693</v>
      </c>
      <c r="T497" s="27"/>
    </row>
    <row r="498" spans="1:20" x14ac:dyDescent="0.25">
      <c r="A498" s="216">
        <v>2013</v>
      </c>
      <c r="B498" s="27" t="s">
        <v>702</v>
      </c>
      <c r="C498" s="32" t="s">
        <v>1164</v>
      </c>
      <c r="D498" s="2">
        <v>25154</v>
      </c>
      <c r="E498" s="142">
        <v>6</v>
      </c>
      <c r="F498" s="57">
        <v>1340</v>
      </c>
      <c r="G498" s="41">
        <v>989</v>
      </c>
      <c r="H498" s="28"/>
      <c r="I498" s="56">
        <f t="shared" si="62"/>
        <v>73.805970149253724</v>
      </c>
      <c r="J498" s="57">
        <v>135</v>
      </c>
      <c r="K498" s="41">
        <v>180</v>
      </c>
      <c r="L498" s="28"/>
      <c r="M498" s="56">
        <f t="shared" si="63"/>
        <v>133.33333333333331</v>
      </c>
      <c r="N498" s="151"/>
      <c r="O498" s="151"/>
      <c r="P498" s="130">
        <f t="shared" si="64"/>
        <v>1475</v>
      </c>
      <c r="Q498" s="130">
        <f t="shared" si="65"/>
        <v>1169</v>
      </c>
      <c r="R498" s="71">
        <f t="shared" si="66"/>
        <v>79.254237288135599</v>
      </c>
      <c r="S498" s="31" t="s">
        <v>693</v>
      </c>
      <c r="T498" s="27"/>
    </row>
    <row r="499" spans="1:20" x14ac:dyDescent="0.25">
      <c r="A499" s="216">
        <v>2013</v>
      </c>
      <c r="B499" s="27" t="s">
        <v>702</v>
      </c>
      <c r="C499" s="32" t="s">
        <v>1107</v>
      </c>
      <c r="D499" s="2">
        <v>25168</v>
      </c>
      <c r="E499" s="142">
        <v>6</v>
      </c>
      <c r="F499" s="57">
        <v>700</v>
      </c>
      <c r="G499" s="41">
        <v>709</v>
      </c>
      <c r="H499" s="28"/>
      <c r="I499" s="56">
        <f t="shared" si="62"/>
        <v>101.28571428571429</v>
      </c>
      <c r="J499" s="57">
        <v>200</v>
      </c>
      <c r="K499" s="41">
        <v>225</v>
      </c>
      <c r="L499" s="28"/>
      <c r="M499" s="56">
        <f t="shared" si="63"/>
        <v>112.5</v>
      </c>
      <c r="N499" s="151"/>
      <c r="O499" s="151"/>
      <c r="P499" s="130">
        <f t="shared" si="64"/>
        <v>900</v>
      </c>
      <c r="Q499" s="130">
        <f t="shared" si="65"/>
        <v>934</v>
      </c>
      <c r="R499" s="71">
        <f t="shared" si="66"/>
        <v>103.77777777777777</v>
      </c>
      <c r="S499" s="31" t="s">
        <v>693</v>
      </c>
      <c r="T499" s="27"/>
    </row>
    <row r="500" spans="1:20" x14ac:dyDescent="0.25">
      <c r="A500" s="216">
        <v>2013</v>
      </c>
      <c r="B500" s="27" t="s">
        <v>702</v>
      </c>
      <c r="C500" s="32" t="s">
        <v>1065</v>
      </c>
      <c r="D500" s="2">
        <v>25175</v>
      </c>
      <c r="E500" s="142">
        <v>2</v>
      </c>
      <c r="F500" s="57">
        <v>3950</v>
      </c>
      <c r="G500" s="41">
        <v>4450</v>
      </c>
      <c r="H500" s="28">
        <v>55</v>
      </c>
      <c r="I500" s="56">
        <f t="shared" si="62"/>
        <v>114.05063291139241</v>
      </c>
      <c r="J500" s="57">
        <v>1550</v>
      </c>
      <c r="K500" s="41">
        <v>1177</v>
      </c>
      <c r="L500" s="28">
        <v>3</v>
      </c>
      <c r="M500" s="56">
        <f t="shared" si="63"/>
        <v>76.129032258064512</v>
      </c>
      <c r="N500" s="151"/>
      <c r="O500" s="151"/>
      <c r="P500" s="130">
        <f t="shared" si="64"/>
        <v>5500</v>
      </c>
      <c r="Q500" s="130">
        <f t="shared" si="65"/>
        <v>5685</v>
      </c>
      <c r="R500" s="71">
        <f t="shared" si="66"/>
        <v>103.36363636363637</v>
      </c>
      <c r="S500" s="31" t="s">
        <v>693</v>
      </c>
      <c r="T500" s="27"/>
    </row>
    <row r="501" spans="1:20" x14ac:dyDescent="0.25">
      <c r="A501" s="216">
        <v>2013</v>
      </c>
      <c r="B501" s="27" t="s">
        <v>702</v>
      </c>
      <c r="C501" s="32" t="s">
        <v>1114</v>
      </c>
      <c r="D501" s="2">
        <v>25178</v>
      </c>
      <c r="E501" s="142">
        <v>6</v>
      </c>
      <c r="F501" s="57">
        <v>1383</v>
      </c>
      <c r="G501" s="41">
        <v>813</v>
      </c>
      <c r="H501" s="28"/>
      <c r="I501" s="56">
        <f t="shared" si="62"/>
        <v>58.785249457700651</v>
      </c>
      <c r="J501" s="57">
        <v>467</v>
      </c>
      <c r="K501" s="41">
        <v>390</v>
      </c>
      <c r="L501" s="28"/>
      <c r="M501" s="56">
        <f t="shared" si="63"/>
        <v>83.511777301927197</v>
      </c>
      <c r="N501" s="151"/>
      <c r="O501" s="151"/>
      <c r="P501" s="130">
        <f t="shared" si="64"/>
        <v>1850</v>
      </c>
      <c r="Q501" s="130">
        <f t="shared" si="65"/>
        <v>1203</v>
      </c>
      <c r="R501" s="71">
        <f t="shared" si="66"/>
        <v>65.027027027027032</v>
      </c>
      <c r="S501" s="31" t="s">
        <v>693</v>
      </c>
      <c r="T501" s="27"/>
    </row>
    <row r="502" spans="1:20" x14ac:dyDescent="0.25">
      <c r="A502" s="216">
        <v>2013</v>
      </c>
      <c r="B502" s="27" t="s">
        <v>702</v>
      </c>
      <c r="C502" s="32" t="s">
        <v>1115</v>
      </c>
      <c r="D502" s="2">
        <v>25181</v>
      </c>
      <c r="E502" s="142">
        <v>6</v>
      </c>
      <c r="F502" s="57">
        <v>1524</v>
      </c>
      <c r="G502" s="41">
        <v>1849</v>
      </c>
      <c r="H502" s="28"/>
      <c r="I502" s="56">
        <f t="shared" si="62"/>
        <v>121.3254593175853</v>
      </c>
      <c r="J502" s="57">
        <v>205</v>
      </c>
      <c r="K502" s="41">
        <v>136</v>
      </c>
      <c r="L502" s="28"/>
      <c r="M502" s="56">
        <f t="shared" si="63"/>
        <v>66.341463414634148</v>
      </c>
      <c r="N502" s="151"/>
      <c r="O502" s="151"/>
      <c r="P502" s="130">
        <f t="shared" si="64"/>
        <v>1729</v>
      </c>
      <c r="Q502" s="130">
        <f t="shared" si="65"/>
        <v>1985</v>
      </c>
      <c r="R502" s="71">
        <f t="shared" si="66"/>
        <v>114.80624638519375</v>
      </c>
      <c r="S502" s="31" t="s">
        <v>693</v>
      </c>
      <c r="T502" s="27"/>
    </row>
    <row r="503" spans="1:20" x14ac:dyDescent="0.25">
      <c r="A503" s="216">
        <v>2013</v>
      </c>
      <c r="B503" s="27" t="s">
        <v>702</v>
      </c>
      <c r="C503" s="32" t="s">
        <v>1072</v>
      </c>
      <c r="D503" s="2">
        <v>25183</v>
      </c>
      <c r="E503" s="142">
        <v>6</v>
      </c>
      <c r="F503" s="57">
        <v>3580</v>
      </c>
      <c r="G503" s="41">
        <v>3787</v>
      </c>
      <c r="H503" s="28"/>
      <c r="I503" s="56">
        <f t="shared" si="62"/>
        <v>105.78212290502793</v>
      </c>
      <c r="J503" s="57">
        <v>295</v>
      </c>
      <c r="K503" s="41">
        <v>179</v>
      </c>
      <c r="L503" s="28"/>
      <c r="M503" s="56">
        <f t="shared" si="63"/>
        <v>60.677966101694913</v>
      </c>
      <c r="N503" s="151"/>
      <c r="O503" s="151"/>
      <c r="P503" s="130">
        <f t="shared" si="64"/>
        <v>3875</v>
      </c>
      <c r="Q503" s="130">
        <f t="shared" si="65"/>
        <v>3966</v>
      </c>
      <c r="R503" s="71">
        <f t="shared" si="66"/>
        <v>102.34838709677419</v>
      </c>
      <c r="S503" s="31" t="s">
        <v>693</v>
      </c>
      <c r="T503" s="27"/>
    </row>
    <row r="504" spans="1:20" x14ac:dyDescent="0.25">
      <c r="A504" s="216">
        <v>2013</v>
      </c>
      <c r="B504" s="27" t="s">
        <v>702</v>
      </c>
      <c r="C504" s="32" t="s">
        <v>1064</v>
      </c>
      <c r="D504" s="2">
        <v>25200</v>
      </c>
      <c r="E504" s="142">
        <v>6</v>
      </c>
      <c r="F504" s="57">
        <v>2047</v>
      </c>
      <c r="G504" s="41">
        <v>2126</v>
      </c>
      <c r="H504" s="28"/>
      <c r="I504" s="56">
        <f t="shared" si="62"/>
        <v>103.85930630190524</v>
      </c>
      <c r="J504" s="57">
        <v>330</v>
      </c>
      <c r="K504" s="41">
        <v>351</v>
      </c>
      <c r="L504" s="28"/>
      <c r="M504" s="56">
        <f t="shared" si="63"/>
        <v>106.36363636363637</v>
      </c>
      <c r="N504" s="151"/>
      <c r="O504" s="151"/>
      <c r="P504" s="130">
        <f t="shared" si="64"/>
        <v>2377</v>
      </c>
      <c r="Q504" s="130">
        <f t="shared" si="65"/>
        <v>2477</v>
      </c>
      <c r="R504" s="71">
        <f t="shared" si="66"/>
        <v>104.20698359276399</v>
      </c>
      <c r="S504" s="31" t="s">
        <v>693</v>
      </c>
      <c r="T504" s="27"/>
    </row>
    <row r="505" spans="1:20" x14ac:dyDescent="0.25">
      <c r="A505" s="216">
        <v>2013</v>
      </c>
      <c r="B505" s="27" t="s">
        <v>702</v>
      </c>
      <c r="C505" s="32" t="s">
        <v>1130</v>
      </c>
      <c r="D505" s="2">
        <v>25214</v>
      </c>
      <c r="E505" s="142">
        <v>3</v>
      </c>
      <c r="F505" s="57">
        <v>1912</v>
      </c>
      <c r="G505" s="41">
        <v>1116</v>
      </c>
      <c r="H505" s="28"/>
      <c r="I505" s="56">
        <f t="shared" si="62"/>
        <v>58.36820083682008</v>
      </c>
      <c r="J505" s="57">
        <v>595</v>
      </c>
      <c r="K505" s="41">
        <v>191</v>
      </c>
      <c r="L505" s="28"/>
      <c r="M505" s="56">
        <f t="shared" si="63"/>
        <v>32.100840336134453</v>
      </c>
      <c r="N505" s="151"/>
      <c r="O505" s="151"/>
      <c r="P505" s="130">
        <f t="shared" si="64"/>
        <v>2507</v>
      </c>
      <c r="Q505" s="130">
        <f t="shared" si="65"/>
        <v>1307</v>
      </c>
      <c r="R505" s="71">
        <f t="shared" si="66"/>
        <v>52.134024730753893</v>
      </c>
      <c r="S505" s="31" t="s">
        <v>693</v>
      </c>
      <c r="T505" s="27"/>
    </row>
    <row r="506" spans="1:20" x14ac:dyDescent="0.25">
      <c r="A506" s="216">
        <v>2013</v>
      </c>
      <c r="B506" s="27" t="s">
        <v>702</v>
      </c>
      <c r="C506" s="32" t="s">
        <v>1153</v>
      </c>
      <c r="D506" s="2">
        <v>25224</v>
      </c>
      <c r="E506" s="142">
        <v>6</v>
      </c>
      <c r="F506" s="57">
        <v>1009</v>
      </c>
      <c r="G506" s="41">
        <v>957</v>
      </c>
      <c r="H506" s="28"/>
      <c r="I506" s="56">
        <f t="shared" si="62"/>
        <v>94.846382556987123</v>
      </c>
      <c r="J506" s="57">
        <v>197</v>
      </c>
      <c r="K506" s="41">
        <v>193</v>
      </c>
      <c r="L506" s="28"/>
      <c r="M506" s="56">
        <f t="shared" si="63"/>
        <v>97.969543147208128</v>
      </c>
      <c r="N506" s="151"/>
      <c r="O506" s="151"/>
      <c r="P506" s="130">
        <f t="shared" si="64"/>
        <v>1206</v>
      </c>
      <c r="Q506" s="130">
        <f t="shared" si="65"/>
        <v>1150</v>
      </c>
      <c r="R506" s="71">
        <f t="shared" si="66"/>
        <v>95.356550580431175</v>
      </c>
      <c r="S506" s="31" t="s">
        <v>693</v>
      </c>
      <c r="T506" s="27"/>
    </row>
    <row r="507" spans="1:20" x14ac:dyDescent="0.25">
      <c r="A507" s="216">
        <v>2013</v>
      </c>
      <c r="B507" s="27" t="s">
        <v>702</v>
      </c>
      <c r="C507" s="32" t="s">
        <v>1148</v>
      </c>
      <c r="D507" s="2">
        <v>25245</v>
      </c>
      <c r="E507" s="142">
        <v>6</v>
      </c>
      <c r="F507" s="57">
        <v>3800</v>
      </c>
      <c r="G507" s="41">
        <v>3799</v>
      </c>
      <c r="H507" s="28"/>
      <c r="I507" s="56">
        <f t="shared" si="62"/>
        <v>99.973684210526315</v>
      </c>
      <c r="J507" s="57">
        <v>800</v>
      </c>
      <c r="K507" s="41">
        <v>654</v>
      </c>
      <c r="L507" s="28"/>
      <c r="M507" s="56">
        <f t="shared" si="63"/>
        <v>81.75</v>
      </c>
      <c r="N507" s="151"/>
      <c r="O507" s="151"/>
      <c r="P507" s="130">
        <f t="shared" si="64"/>
        <v>4600</v>
      </c>
      <c r="Q507" s="130">
        <f t="shared" si="65"/>
        <v>4453</v>
      </c>
      <c r="R507" s="71">
        <f t="shared" si="66"/>
        <v>96.804347826086953</v>
      </c>
      <c r="S507" s="31" t="s">
        <v>693</v>
      </c>
      <c r="T507" s="27"/>
    </row>
    <row r="508" spans="1:20" x14ac:dyDescent="0.25">
      <c r="A508" s="216">
        <v>2013</v>
      </c>
      <c r="B508" s="27" t="s">
        <v>702</v>
      </c>
      <c r="C508" s="32" t="s">
        <v>1231</v>
      </c>
      <c r="D508" s="2">
        <v>25258</v>
      </c>
      <c r="E508" s="142">
        <v>6</v>
      </c>
      <c r="F508" s="57">
        <v>1100</v>
      </c>
      <c r="G508" s="41">
        <v>1159</v>
      </c>
      <c r="H508" s="28"/>
      <c r="I508" s="56">
        <f t="shared" si="62"/>
        <v>105.36363636363637</v>
      </c>
      <c r="J508" s="57">
        <v>200</v>
      </c>
      <c r="K508" s="41">
        <v>342</v>
      </c>
      <c r="L508" s="28"/>
      <c r="M508" s="56">
        <f t="shared" si="63"/>
        <v>171</v>
      </c>
      <c r="N508" s="151"/>
      <c r="O508" s="151"/>
      <c r="P508" s="130">
        <f t="shared" si="64"/>
        <v>1300</v>
      </c>
      <c r="Q508" s="130">
        <f t="shared" si="65"/>
        <v>1501</v>
      </c>
      <c r="R508" s="71">
        <f t="shared" si="66"/>
        <v>115.46153846153845</v>
      </c>
      <c r="S508" s="31" t="s">
        <v>693</v>
      </c>
      <c r="T508" s="27"/>
    </row>
    <row r="509" spans="1:20" x14ac:dyDescent="0.25">
      <c r="A509" s="216">
        <v>2013</v>
      </c>
      <c r="B509" s="27" t="s">
        <v>702</v>
      </c>
      <c r="C509" s="32" t="s">
        <v>1131</v>
      </c>
      <c r="D509" s="2">
        <v>25260</v>
      </c>
      <c r="E509" s="142">
        <v>6</v>
      </c>
      <c r="F509" s="57">
        <v>1312</v>
      </c>
      <c r="G509" s="41">
        <v>975</v>
      </c>
      <c r="H509" s="28">
        <v>27</v>
      </c>
      <c r="I509" s="56">
        <f t="shared" si="62"/>
        <v>76.371951219512198</v>
      </c>
      <c r="J509" s="57">
        <v>158</v>
      </c>
      <c r="K509" s="41">
        <v>128</v>
      </c>
      <c r="L509" s="28">
        <v>5</v>
      </c>
      <c r="M509" s="56">
        <f t="shared" si="63"/>
        <v>84.177215189873422</v>
      </c>
      <c r="N509" s="151"/>
      <c r="O509" s="151"/>
      <c r="P509" s="130">
        <f t="shared" si="64"/>
        <v>1470</v>
      </c>
      <c r="Q509" s="130">
        <f t="shared" si="65"/>
        <v>1135</v>
      </c>
      <c r="R509" s="71">
        <f t="shared" si="66"/>
        <v>77.210884353741491</v>
      </c>
      <c r="S509" s="31" t="s">
        <v>693</v>
      </c>
      <c r="T509" s="27"/>
    </row>
    <row r="510" spans="1:20" x14ac:dyDescent="0.25">
      <c r="A510" s="216">
        <v>2013</v>
      </c>
      <c r="B510" s="27" t="s">
        <v>702</v>
      </c>
      <c r="C510" s="32" t="s">
        <v>1132</v>
      </c>
      <c r="D510" s="2">
        <v>25269</v>
      </c>
      <c r="E510" s="142">
        <v>3</v>
      </c>
      <c r="F510" s="57">
        <v>3300</v>
      </c>
      <c r="G510" s="41">
        <v>3314</v>
      </c>
      <c r="H510" s="28">
        <v>433</v>
      </c>
      <c r="I510" s="56">
        <f t="shared" si="62"/>
        <v>113.54545454545455</v>
      </c>
      <c r="J510" s="57">
        <v>700</v>
      </c>
      <c r="K510" s="41">
        <v>696</v>
      </c>
      <c r="L510" s="28">
        <v>30</v>
      </c>
      <c r="M510" s="56">
        <f t="shared" si="63"/>
        <v>103.71428571428571</v>
      </c>
      <c r="N510" s="151"/>
      <c r="O510" s="151"/>
      <c r="P510" s="130">
        <f t="shared" si="64"/>
        <v>4000</v>
      </c>
      <c r="Q510" s="130">
        <f t="shared" si="65"/>
        <v>4473</v>
      </c>
      <c r="R510" s="71">
        <f t="shared" si="66"/>
        <v>111.825</v>
      </c>
      <c r="S510" s="31" t="s">
        <v>693</v>
      </c>
      <c r="T510" s="27"/>
    </row>
    <row r="511" spans="1:20" x14ac:dyDescent="0.25">
      <c r="A511" s="216">
        <v>2013</v>
      </c>
      <c r="B511" s="27" t="s">
        <v>702</v>
      </c>
      <c r="C511" s="32" t="s">
        <v>1116</v>
      </c>
      <c r="D511" s="2">
        <v>25279</v>
      </c>
      <c r="E511" s="142">
        <v>6</v>
      </c>
      <c r="F511" s="57">
        <v>1980</v>
      </c>
      <c r="G511" s="41">
        <v>2412</v>
      </c>
      <c r="H511" s="28"/>
      <c r="I511" s="56">
        <f t="shared" si="62"/>
        <v>121.81818181818183</v>
      </c>
      <c r="J511" s="57">
        <v>456</v>
      </c>
      <c r="K511" s="41">
        <v>253</v>
      </c>
      <c r="L511" s="28"/>
      <c r="M511" s="56">
        <f t="shared" si="63"/>
        <v>55.482456140350877</v>
      </c>
      <c r="N511" s="151"/>
      <c r="O511" s="151"/>
      <c r="P511" s="130">
        <f t="shared" si="64"/>
        <v>2436</v>
      </c>
      <c r="Q511" s="130">
        <f t="shared" si="65"/>
        <v>2665</v>
      </c>
      <c r="R511" s="71">
        <f t="shared" si="66"/>
        <v>109.40065681444993</v>
      </c>
      <c r="S511" s="31" t="s">
        <v>693</v>
      </c>
      <c r="T511" s="27"/>
    </row>
    <row r="512" spans="1:20" x14ac:dyDescent="0.25">
      <c r="A512" s="216">
        <v>2013</v>
      </c>
      <c r="B512" s="27" t="s">
        <v>702</v>
      </c>
      <c r="C512" s="32" t="s">
        <v>1117</v>
      </c>
      <c r="D512" s="2">
        <v>25281</v>
      </c>
      <c r="E512" s="142">
        <v>6</v>
      </c>
      <c r="F512" s="57">
        <v>892</v>
      </c>
      <c r="G512" s="41">
        <v>749</v>
      </c>
      <c r="H512" s="28"/>
      <c r="I512" s="56">
        <f t="shared" si="62"/>
        <v>83.968609865470853</v>
      </c>
      <c r="J512" s="57">
        <v>284</v>
      </c>
      <c r="K512" s="41">
        <v>269</v>
      </c>
      <c r="L512" s="28"/>
      <c r="M512" s="56">
        <f t="shared" si="63"/>
        <v>94.718309859154928</v>
      </c>
      <c r="N512" s="151"/>
      <c r="O512" s="151"/>
      <c r="P512" s="130">
        <f t="shared" si="64"/>
        <v>1176</v>
      </c>
      <c r="Q512" s="130">
        <f t="shared" si="65"/>
        <v>1018</v>
      </c>
      <c r="R512" s="71">
        <f t="shared" si="66"/>
        <v>86.564625850340136</v>
      </c>
      <c r="S512" s="31" t="s">
        <v>693</v>
      </c>
      <c r="T512" s="27"/>
    </row>
    <row r="513" spans="1:20" x14ac:dyDescent="0.25">
      <c r="A513" s="216">
        <v>2013</v>
      </c>
      <c r="B513" s="27" t="s">
        <v>702</v>
      </c>
      <c r="C513" s="32" t="s">
        <v>1133</v>
      </c>
      <c r="D513" s="2">
        <v>25286</v>
      </c>
      <c r="E513" s="142">
        <v>2</v>
      </c>
      <c r="F513" s="57">
        <v>3677</v>
      </c>
      <c r="G513" s="41">
        <v>3382</v>
      </c>
      <c r="H513" s="28">
        <v>671</v>
      </c>
      <c r="I513" s="56">
        <f t="shared" si="62"/>
        <v>110.22572749524069</v>
      </c>
      <c r="J513" s="57">
        <v>853</v>
      </c>
      <c r="K513" s="41">
        <v>626</v>
      </c>
      <c r="L513" s="28">
        <v>161</v>
      </c>
      <c r="M513" s="56">
        <f t="shared" si="63"/>
        <v>92.262602579132462</v>
      </c>
      <c r="N513" s="151"/>
      <c r="O513" s="151"/>
      <c r="P513" s="130">
        <f t="shared" si="64"/>
        <v>4530</v>
      </c>
      <c r="Q513" s="130">
        <f t="shared" si="65"/>
        <v>4840</v>
      </c>
      <c r="R513" s="71">
        <f t="shared" si="66"/>
        <v>106.84326710816777</v>
      </c>
      <c r="S513" s="31" t="s">
        <v>1163</v>
      </c>
      <c r="T513" s="27"/>
    </row>
    <row r="514" spans="1:20" x14ac:dyDescent="0.25">
      <c r="A514" s="216">
        <v>2013</v>
      </c>
      <c r="B514" s="27" t="s">
        <v>702</v>
      </c>
      <c r="C514" s="32" t="s">
        <v>1154</v>
      </c>
      <c r="D514" s="2">
        <v>25288</v>
      </c>
      <c r="E514" s="142">
        <v>6</v>
      </c>
      <c r="F514" s="57">
        <v>1278</v>
      </c>
      <c r="G514" s="41">
        <v>1430</v>
      </c>
      <c r="H514" s="28"/>
      <c r="I514" s="56">
        <f t="shared" si="62"/>
        <v>111.89358372456964</v>
      </c>
      <c r="J514" s="57">
        <v>175</v>
      </c>
      <c r="K514" s="41">
        <v>174</v>
      </c>
      <c r="L514" s="28"/>
      <c r="M514" s="56">
        <f t="shared" si="63"/>
        <v>99.428571428571431</v>
      </c>
      <c r="N514" s="151"/>
      <c r="O514" s="151"/>
      <c r="P514" s="130">
        <f t="shared" si="64"/>
        <v>1453</v>
      </c>
      <c r="Q514" s="130">
        <f t="shared" si="65"/>
        <v>1604</v>
      </c>
      <c r="R514" s="71">
        <f t="shared" si="66"/>
        <v>110.39229181004816</v>
      </c>
      <c r="S514" s="31" t="s">
        <v>693</v>
      </c>
      <c r="T514" s="27"/>
    </row>
    <row r="515" spans="1:20" x14ac:dyDescent="0.25">
      <c r="A515" s="216">
        <v>2013</v>
      </c>
      <c r="B515" s="27" t="s">
        <v>702</v>
      </c>
      <c r="C515" s="32" t="s">
        <v>1141</v>
      </c>
      <c r="D515" s="2">
        <v>25290</v>
      </c>
      <c r="E515" s="142">
        <v>3</v>
      </c>
      <c r="F515" s="57">
        <v>7420</v>
      </c>
      <c r="G515" s="41">
        <v>6738</v>
      </c>
      <c r="H515" s="28"/>
      <c r="I515" s="56">
        <f t="shared" si="62"/>
        <v>90.808625336927236</v>
      </c>
      <c r="J515" s="57">
        <v>1367</v>
      </c>
      <c r="K515" s="41">
        <v>953</v>
      </c>
      <c r="L515" s="28"/>
      <c r="M515" s="56">
        <f t="shared" si="63"/>
        <v>69.714703730797368</v>
      </c>
      <c r="N515" s="151"/>
      <c r="O515" s="151"/>
      <c r="P515" s="130">
        <f t="shared" si="64"/>
        <v>8787</v>
      </c>
      <c r="Q515" s="130">
        <f t="shared" si="65"/>
        <v>7691</v>
      </c>
      <c r="R515" s="71">
        <f t="shared" si="66"/>
        <v>87.527028564925459</v>
      </c>
      <c r="S515" s="31" t="s">
        <v>693</v>
      </c>
      <c r="T515" s="27"/>
    </row>
    <row r="516" spans="1:20" x14ac:dyDescent="0.25">
      <c r="A516" s="216">
        <v>2013</v>
      </c>
      <c r="B516" s="27" t="s">
        <v>702</v>
      </c>
      <c r="C516" s="32" t="s">
        <v>1098</v>
      </c>
      <c r="D516" s="2">
        <v>25293</v>
      </c>
      <c r="E516" s="142">
        <v>6</v>
      </c>
      <c r="F516" s="57">
        <v>1270</v>
      </c>
      <c r="G516" s="41">
        <v>951</v>
      </c>
      <c r="H516" s="28"/>
      <c r="I516" s="56">
        <f t="shared" ref="I516:I547" si="67">(G516+H516)/F516*100</f>
        <v>74.881889763779526</v>
      </c>
      <c r="J516" s="57">
        <v>240</v>
      </c>
      <c r="K516" s="41">
        <v>214</v>
      </c>
      <c r="L516" s="28"/>
      <c r="M516" s="56">
        <f t="shared" ref="M516:M547" si="68">(K516+L516)/J516*100</f>
        <v>89.166666666666671</v>
      </c>
      <c r="N516" s="151"/>
      <c r="O516" s="151"/>
      <c r="P516" s="130">
        <f t="shared" ref="P516:P547" si="69">F516+J516</f>
        <v>1510</v>
      </c>
      <c r="Q516" s="130">
        <f t="shared" ref="Q516:Q547" si="70">G516+H516+K516+L516</f>
        <v>1165</v>
      </c>
      <c r="R516" s="71">
        <f t="shared" ref="R516:R547" si="71">Q516/P516*100</f>
        <v>77.152317880794712</v>
      </c>
      <c r="S516" s="31" t="s">
        <v>693</v>
      </c>
      <c r="T516" s="27"/>
    </row>
    <row r="517" spans="1:20" x14ac:dyDescent="0.25">
      <c r="A517" s="216">
        <v>2013</v>
      </c>
      <c r="B517" s="27" t="s">
        <v>702</v>
      </c>
      <c r="C517" s="32" t="s">
        <v>1066</v>
      </c>
      <c r="D517" s="2">
        <v>25295</v>
      </c>
      <c r="E517" s="142">
        <v>6</v>
      </c>
      <c r="F517" s="57">
        <v>1050</v>
      </c>
      <c r="G517" s="41">
        <v>1126</v>
      </c>
      <c r="H517" s="28"/>
      <c r="I517" s="56">
        <f t="shared" si="67"/>
        <v>107.23809523809524</v>
      </c>
      <c r="J517" s="57">
        <v>50</v>
      </c>
      <c r="K517" s="41">
        <v>55</v>
      </c>
      <c r="L517" s="28"/>
      <c r="M517" s="56">
        <f t="shared" si="68"/>
        <v>110.00000000000001</v>
      </c>
      <c r="N517" s="151"/>
      <c r="O517" s="151"/>
      <c r="P517" s="130">
        <f t="shared" si="69"/>
        <v>1100</v>
      </c>
      <c r="Q517" s="130">
        <f t="shared" si="70"/>
        <v>1181</v>
      </c>
      <c r="R517" s="71">
        <f t="shared" si="71"/>
        <v>107.36363636363637</v>
      </c>
      <c r="S517" s="31" t="s">
        <v>693</v>
      </c>
      <c r="T517" s="27"/>
    </row>
    <row r="518" spans="1:20" x14ac:dyDescent="0.25">
      <c r="A518" s="216">
        <v>2013</v>
      </c>
      <c r="B518" s="27" t="s">
        <v>702</v>
      </c>
      <c r="C518" s="32" t="s">
        <v>1099</v>
      </c>
      <c r="D518" s="2">
        <v>25297</v>
      </c>
      <c r="E518" s="142">
        <v>6</v>
      </c>
      <c r="F518" s="57">
        <v>1640</v>
      </c>
      <c r="G518" s="41">
        <v>1112</v>
      </c>
      <c r="H518" s="28"/>
      <c r="I518" s="56">
        <f t="shared" si="67"/>
        <v>67.804878048780495</v>
      </c>
      <c r="J518" s="57">
        <v>420</v>
      </c>
      <c r="K518" s="41">
        <v>304</v>
      </c>
      <c r="L518" s="28"/>
      <c r="M518" s="56">
        <f t="shared" si="68"/>
        <v>72.38095238095238</v>
      </c>
      <c r="N518" s="151"/>
      <c r="O518" s="151"/>
      <c r="P518" s="130">
        <f t="shared" si="69"/>
        <v>2060</v>
      </c>
      <c r="Q518" s="130">
        <f t="shared" si="70"/>
        <v>1416</v>
      </c>
      <c r="R518" s="71">
        <f t="shared" si="71"/>
        <v>68.737864077669911</v>
      </c>
      <c r="S518" s="31" t="s">
        <v>693</v>
      </c>
      <c r="T518" s="27"/>
    </row>
    <row r="519" spans="1:20" x14ac:dyDescent="0.25">
      <c r="A519" s="216">
        <v>2013</v>
      </c>
      <c r="B519" s="27" t="s">
        <v>702</v>
      </c>
      <c r="C519" s="32" t="s">
        <v>1238</v>
      </c>
      <c r="D519" s="2">
        <v>25299</v>
      </c>
      <c r="E519" s="142">
        <v>6</v>
      </c>
      <c r="F519" s="57">
        <v>705</v>
      </c>
      <c r="G519" s="41">
        <v>632</v>
      </c>
      <c r="H519" s="28"/>
      <c r="I519" s="56">
        <f t="shared" si="67"/>
        <v>89.645390070921977</v>
      </c>
      <c r="J519" s="57">
        <v>160</v>
      </c>
      <c r="K519" s="41">
        <v>253</v>
      </c>
      <c r="L519" s="28"/>
      <c r="M519" s="56">
        <f t="shared" si="68"/>
        <v>158.125</v>
      </c>
      <c r="N519" s="151"/>
      <c r="O519" s="151"/>
      <c r="P519" s="130">
        <f t="shared" si="69"/>
        <v>865</v>
      </c>
      <c r="Q519" s="130">
        <f t="shared" si="70"/>
        <v>885</v>
      </c>
      <c r="R519" s="71">
        <f t="shared" si="71"/>
        <v>102.3121387283237</v>
      </c>
      <c r="S519" s="31" t="s">
        <v>693</v>
      </c>
      <c r="T519" s="27"/>
    </row>
    <row r="520" spans="1:20" x14ac:dyDescent="0.25">
      <c r="A520" s="216">
        <v>2013</v>
      </c>
      <c r="B520" s="27" t="s">
        <v>702</v>
      </c>
      <c r="C520" s="32" t="s">
        <v>1081</v>
      </c>
      <c r="D520" s="2">
        <v>25307</v>
      </c>
      <c r="E520" s="142">
        <v>3</v>
      </c>
      <c r="F520" s="57">
        <v>11457</v>
      </c>
      <c r="G520" s="41">
        <v>3430</v>
      </c>
      <c r="H520" s="28">
        <v>184</v>
      </c>
      <c r="I520" s="56">
        <f t="shared" si="67"/>
        <v>31.544034214890459</v>
      </c>
      <c r="J520" s="57">
        <v>4236</v>
      </c>
      <c r="K520" s="41">
        <v>1087</v>
      </c>
      <c r="L520" s="28">
        <v>31</v>
      </c>
      <c r="M520" s="56">
        <f t="shared" si="68"/>
        <v>26.392823418319168</v>
      </c>
      <c r="N520" s="151"/>
      <c r="O520" s="151"/>
      <c r="P520" s="130">
        <f t="shared" si="69"/>
        <v>15693</v>
      </c>
      <c r="Q520" s="130">
        <f t="shared" si="70"/>
        <v>4732</v>
      </c>
      <c r="R520" s="71">
        <f t="shared" si="71"/>
        <v>30.153571656152423</v>
      </c>
      <c r="S520" s="31" t="s">
        <v>693</v>
      </c>
      <c r="T520" s="27"/>
    </row>
    <row r="521" spans="1:20" x14ac:dyDescent="0.25">
      <c r="A521" s="216">
        <v>2013</v>
      </c>
      <c r="B521" s="27" t="s">
        <v>702</v>
      </c>
      <c r="C521" s="32" t="s">
        <v>1240</v>
      </c>
      <c r="D521" s="2">
        <v>25312</v>
      </c>
      <c r="E521" s="142">
        <v>6</v>
      </c>
      <c r="F521" s="57">
        <v>1800</v>
      </c>
      <c r="G521" s="41">
        <v>2208</v>
      </c>
      <c r="H521" s="28"/>
      <c r="I521" s="56">
        <f t="shared" si="67"/>
        <v>122.66666666666666</v>
      </c>
      <c r="J521" s="57">
        <v>200</v>
      </c>
      <c r="K521" s="41">
        <v>208</v>
      </c>
      <c r="L521" s="28"/>
      <c r="M521" s="56">
        <f t="shared" si="68"/>
        <v>104</v>
      </c>
      <c r="N521" s="151"/>
      <c r="O521" s="151"/>
      <c r="P521" s="130">
        <f t="shared" si="69"/>
        <v>2000</v>
      </c>
      <c r="Q521" s="130">
        <f t="shared" si="70"/>
        <v>2416</v>
      </c>
      <c r="R521" s="71">
        <f t="shared" si="71"/>
        <v>120.8</v>
      </c>
      <c r="S521" s="31" t="s">
        <v>693</v>
      </c>
      <c r="T521" s="27"/>
    </row>
    <row r="522" spans="1:20" x14ac:dyDescent="0.25">
      <c r="A522" s="216">
        <v>2013</v>
      </c>
      <c r="B522" s="27" t="s">
        <v>702</v>
      </c>
      <c r="C522" s="32" t="s">
        <v>1155</v>
      </c>
      <c r="D522" s="2">
        <v>25317</v>
      </c>
      <c r="E522" s="142">
        <v>6</v>
      </c>
      <c r="F522" s="57">
        <v>2350</v>
      </c>
      <c r="G522" s="41">
        <v>2139</v>
      </c>
      <c r="H522" s="28"/>
      <c r="I522" s="56">
        <f t="shared" si="67"/>
        <v>91.021276595744681</v>
      </c>
      <c r="J522" s="57">
        <v>250</v>
      </c>
      <c r="K522" s="41">
        <v>251</v>
      </c>
      <c r="L522" s="28"/>
      <c r="M522" s="56">
        <f t="shared" si="68"/>
        <v>100.4</v>
      </c>
      <c r="N522" s="151"/>
      <c r="O522" s="151"/>
      <c r="P522" s="130">
        <f t="shared" si="69"/>
        <v>2600</v>
      </c>
      <c r="Q522" s="130">
        <f t="shared" si="70"/>
        <v>2390</v>
      </c>
      <c r="R522" s="71">
        <f t="shared" si="71"/>
        <v>91.92307692307692</v>
      </c>
      <c r="S522" s="31" t="s">
        <v>693</v>
      </c>
      <c r="T522" s="27"/>
    </row>
    <row r="523" spans="1:20" x14ac:dyDescent="0.25">
      <c r="A523" s="216">
        <v>2013</v>
      </c>
      <c r="B523" s="27" t="s">
        <v>702</v>
      </c>
      <c r="C523" s="32" t="s">
        <v>1087</v>
      </c>
      <c r="D523" s="2">
        <v>25320</v>
      </c>
      <c r="E523" s="142">
        <v>6</v>
      </c>
      <c r="F523" s="57">
        <v>1500</v>
      </c>
      <c r="G523" s="41">
        <v>1784</v>
      </c>
      <c r="H523" s="28"/>
      <c r="I523" s="56">
        <f t="shared" si="67"/>
        <v>118.93333333333334</v>
      </c>
      <c r="J523" s="57">
        <v>300</v>
      </c>
      <c r="K523" s="41">
        <v>452</v>
      </c>
      <c r="L523" s="28"/>
      <c r="M523" s="56">
        <f t="shared" si="68"/>
        <v>150.66666666666666</v>
      </c>
      <c r="N523" s="151"/>
      <c r="O523" s="151"/>
      <c r="P523" s="130">
        <f t="shared" si="69"/>
        <v>1800</v>
      </c>
      <c r="Q523" s="130">
        <f t="shared" si="70"/>
        <v>2236</v>
      </c>
      <c r="R523" s="71">
        <f t="shared" si="71"/>
        <v>124.22222222222221</v>
      </c>
      <c r="S523" s="31" t="s">
        <v>693</v>
      </c>
      <c r="T523" s="27"/>
    </row>
    <row r="524" spans="1:20" x14ac:dyDescent="0.25">
      <c r="A524" s="216">
        <v>2013</v>
      </c>
      <c r="B524" s="27" t="s">
        <v>702</v>
      </c>
      <c r="C524" s="32" t="s">
        <v>1100</v>
      </c>
      <c r="D524" s="2">
        <v>25322</v>
      </c>
      <c r="E524" s="142">
        <v>6</v>
      </c>
      <c r="F524" s="57">
        <v>972</v>
      </c>
      <c r="G524" s="41">
        <v>1190</v>
      </c>
      <c r="H524" s="28"/>
      <c r="I524" s="56">
        <f t="shared" si="67"/>
        <v>122.42798353909465</v>
      </c>
      <c r="J524" s="57">
        <v>244</v>
      </c>
      <c r="K524" s="41">
        <v>159</v>
      </c>
      <c r="L524" s="28"/>
      <c r="M524" s="56">
        <f t="shared" si="68"/>
        <v>65.163934426229503</v>
      </c>
      <c r="N524" s="151"/>
      <c r="O524" s="151"/>
      <c r="P524" s="130">
        <f t="shared" si="69"/>
        <v>1216</v>
      </c>
      <c r="Q524" s="130">
        <f t="shared" si="70"/>
        <v>1349</v>
      </c>
      <c r="R524" s="71">
        <f t="shared" si="71"/>
        <v>110.9375</v>
      </c>
      <c r="S524" s="31" t="s">
        <v>693</v>
      </c>
      <c r="T524" s="27"/>
    </row>
    <row r="525" spans="1:20" x14ac:dyDescent="0.25">
      <c r="A525" s="216">
        <v>2013</v>
      </c>
      <c r="B525" s="27" t="s">
        <v>702</v>
      </c>
      <c r="C525" s="32" t="s">
        <v>1082</v>
      </c>
      <c r="D525" s="2">
        <v>25324</v>
      </c>
      <c r="E525" s="142">
        <v>6</v>
      </c>
      <c r="F525" s="57">
        <v>300</v>
      </c>
      <c r="G525" s="41">
        <v>415</v>
      </c>
      <c r="H525" s="28">
        <v>45</v>
      </c>
      <c r="I525" s="56">
        <f t="shared" si="67"/>
        <v>153.33333333333334</v>
      </c>
      <c r="J525" s="57">
        <v>200</v>
      </c>
      <c r="K525" s="41">
        <v>54</v>
      </c>
      <c r="L525" s="28">
        <v>7</v>
      </c>
      <c r="M525" s="56">
        <f t="shared" si="68"/>
        <v>30.5</v>
      </c>
      <c r="N525" s="151"/>
      <c r="O525" s="151"/>
      <c r="P525" s="130">
        <f t="shared" si="69"/>
        <v>500</v>
      </c>
      <c r="Q525" s="130">
        <f t="shared" si="70"/>
        <v>521</v>
      </c>
      <c r="R525" s="71">
        <f t="shared" si="71"/>
        <v>104.2</v>
      </c>
      <c r="S525" s="31" t="s">
        <v>693</v>
      </c>
      <c r="T525" s="27"/>
    </row>
    <row r="526" spans="1:20" x14ac:dyDescent="0.25">
      <c r="A526" s="216">
        <v>2013</v>
      </c>
      <c r="B526" s="27" t="s">
        <v>702</v>
      </c>
      <c r="C526" s="32" t="s">
        <v>1101</v>
      </c>
      <c r="D526" s="2">
        <v>25326</v>
      </c>
      <c r="E526" s="142">
        <v>6</v>
      </c>
      <c r="F526" s="57">
        <v>900</v>
      </c>
      <c r="G526" s="41">
        <v>1076</v>
      </c>
      <c r="H526" s="28"/>
      <c r="I526" s="56">
        <f t="shared" si="67"/>
        <v>119.55555555555554</v>
      </c>
      <c r="J526" s="57">
        <v>145</v>
      </c>
      <c r="K526" s="41">
        <v>186</v>
      </c>
      <c r="L526" s="28"/>
      <c r="M526" s="56">
        <f t="shared" si="68"/>
        <v>128.27586206896549</v>
      </c>
      <c r="N526" s="151"/>
      <c r="O526" s="151"/>
      <c r="P526" s="130">
        <f t="shared" si="69"/>
        <v>1045</v>
      </c>
      <c r="Q526" s="130">
        <f t="shared" si="70"/>
        <v>1262</v>
      </c>
      <c r="R526" s="71">
        <f t="shared" si="71"/>
        <v>120.76555023923446</v>
      </c>
      <c r="S526" s="31" t="s">
        <v>693</v>
      </c>
      <c r="T526" s="27"/>
    </row>
    <row r="527" spans="1:20" x14ac:dyDescent="0.25">
      <c r="A527" s="216">
        <v>2013</v>
      </c>
      <c r="B527" s="27" t="s">
        <v>702</v>
      </c>
      <c r="C527" s="32" t="s">
        <v>1165</v>
      </c>
      <c r="D527" s="2">
        <v>25328</v>
      </c>
      <c r="E527" s="142">
        <v>6</v>
      </c>
      <c r="F527" s="57">
        <v>548</v>
      </c>
      <c r="G527" s="41">
        <v>363</v>
      </c>
      <c r="H527" s="28"/>
      <c r="I527" s="56">
        <f t="shared" si="67"/>
        <v>66.240875912408754</v>
      </c>
      <c r="J527" s="57">
        <v>261</v>
      </c>
      <c r="K527" s="41">
        <v>230</v>
      </c>
      <c r="L527" s="28"/>
      <c r="M527" s="56">
        <f t="shared" si="68"/>
        <v>88.122605363984675</v>
      </c>
      <c r="N527" s="151"/>
      <c r="O527" s="151"/>
      <c r="P527" s="130">
        <f t="shared" si="69"/>
        <v>809</v>
      </c>
      <c r="Q527" s="130">
        <f t="shared" si="70"/>
        <v>593</v>
      </c>
      <c r="R527" s="71">
        <f t="shared" si="71"/>
        <v>73.300370828182935</v>
      </c>
      <c r="S527" s="31" t="s">
        <v>693</v>
      </c>
      <c r="T527" s="27"/>
    </row>
    <row r="528" spans="1:20" x14ac:dyDescent="0.25">
      <c r="A528" s="216">
        <v>2013</v>
      </c>
      <c r="B528" s="27" t="s">
        <v>702</v>
      </c>
      <c r="C528" s="32" t="s">
        <v>1118</v>
      </c>
      <c r="D528" s="2">
        <v>25335</v>
      </c>
      <c r="E528" s="142">
        <v>6</v>
      </c>
      <c r="F528" s="57">
        <v>698</v>
      </c>
      <c r="G528" s="41">
        <v>714</v>
      </c>
      <c r="H528" s="28"/>
      <c r="I528" s="56">
        <f t="shared" si="67"/>
        <v>102.29226361031519</v>
      </c>
      <c r="J528" s="57">
        <v>275</v>
      </c>
      <c r="K528" s="41">
        <v>720</v>
      </c>
      <c r="L528" s="28"/>
      <c r="M528" s="56">
        <f t="shared" si="68"/>
        <v>261.81818181818181</v>
      </c>
      <c r="N528" s="151"/>
      <c r="O528" s="151"/>
      <c r="P528" s="130">
        <f t="shared" si="69"/>
        <v>973</v>
      </c>
      <c r="Q528" s="130">
        <f t="shared" si="70"/>
        <v>1434</v>
      </c>
      <c r="R528" s="71">
        <f t="shared" si="71"/>
        <v>147.37923946557041</v>
      </c>
      <c r="S528" s="31" t="s">
        <v>693</v>
      </c>
      <c r="T528" s="27"/>
    </row>
    <row r="529" spans="1:20" x14ac:dyDescent="0.25">
      <c r="A529" s="216">
        <v>2013</v>
      </c>
      <c r="B529" s="27" t="s">
        <v>702</v>
      </c>
      <c r="C529" s="32" t="s">
        <v>1119</v>
      </c>
      <c r="D529" s="2">
        <v>25339</v>
      </c>
      <c r="E529" s="142">
        <v>6</v>
      </c>
      <c r="F529" s="57">
        <v>770</v>
      </c>
      <c r="G529" s="41">
        <v>516</v>
      </c>
      <c r="H529" s="28"/>
      <c r="I529" s="56">
        <f t="shared" si="67"/>
        <v>67.012987012987011</v>
      </c>
      <c r="J529" s="57">
        <v>175</v>
      </c>
      <c r="K529" s="41">
        <v>144</v>
      </c>
      <c r="L529" s="28"/>
      <c r="M529" s="56">
        <f t="shared" si="68"/>
        <v>82.285714285714278</v>
      </c>
      <c r="N529" s="151"/>
      <c r="O529" s="151"/>
      <c r="P529" s="130">
        <f t="shared" si="69"/>
        <v>945</v>
      </c>
      <c r="Q529" s="130">
        <f t="shared" si="70"/>
        <v>660</v>
      </c>
      <c r="R529" s="71">
        <f t="shared" si="71"/>
        <v>69.841269841269835</v>
      </c>
      <c r="S529" s="31" t="s">
        <v>693</v>
      </c>
      <c r="T529" s="27"/>
    </row>
    <row r="530" spans="1:20" x14ac:dyDescent="0.25">
      <c r="A530" s="216">
        <v>2013</v>
      </c>
      <c r="B530" s="27" t="s">
        <v>702</v>
      </c>
      <c r="C530" s="32" t="s">
        <v>1083</v>
      </c>
      <c r="D530" s="2">
        <v>25368</v>
      </c>
      <c r="E530" s="142">
        <v>6</v>
      </c>
      <c r="F530" s="57">
        <v>370</v>
      </c>
      <c r="G530" s="41">
        <v>579</v>
      </c>
      <c r="H530" s="28"/>
      <c r="I530" s="56">
        <f t="shared" si="67"/>
        <v>156.48648648648648</v>
      </c>
      <c r="J530" s="57">
        <v>130</v>
      </c>
      <c r="K530" s="41">
        <v>143</v>
      </c>
      <c r="L530" s="28"/>
      <c r="M530" s="56">
        <f t="shared" si="68"/>
        <v>110.00000000000001</v>
      </c>
      <c r="N530" s="151"/>
      <c r="O530" s="151"/>
      <c r="P530" s="130">
        <f t="shared" si="69"/>
        <v>500</v>
      </c>
      <c r="Q530" s="130">
        <f t="shared" si="70"/>
        <v>722</v>
      </c>
      <c r="R530" s="71">
        <f t="shared" si="71"/>
        <v>144.4</v>
      </c>
      <c r="S530" s="31" t="s">
        <v>693</v>
      </c>
      <c r="T530" s="27"/>
    </row>
    <row r="531" spans="1:20" x14ac:dyDescent="0.25">
      <c r="A531" s="216">
        <v>2013</v>
      </c>
      <c r="B531" s="27" t="s">
        <v>702</v>
      </c>
      <c r="C531" s="32" t="s">
        <v>1102</v>
      </c>
      <c r="D531" s="2">
        <v>25372</v>
      </c>
      <c r="E531" s="142">
        <v>6</v>
      </c>
      <c r="F531" s="57">
        <v>1730</v>
      </c>
      <c r="G531" s="41">
        <v>1476</v>
      </c>
      <c r="H531" s="28"/>
      <c r="I531" s="56">
        <f t="shared" si="67"/>
        <v>85.317919075144516</v>
      </c>
      <c r="J531" s="57">
        <v>235</v>
      </c>
      <c r="K531" s="41">
        <v>262</v>
      </c>
      <c r="L531" s="28"/>
      <c r="M531" s="56">
        <f t="shared" si="68"/>
        <v>111.48936170212767</v>
      </c>
      <c r="N531" s="151"/>
      <c r="O531" s="151"/>
      <c r="P531" s="130">
        <f t="shared" si="69"/>
        <v>1965</v>
      </c>
      <c r="Q531" s="130">
        <f t="shared" si="70"/>
        <v>1738</v>
      </c>
      <c r="R531" s="71">
        <f t="shared" si="71"/>
        <v>88.447837150127228</v>
      </c>
      <c r="S531" s="31" t="s">
        <v>693</v>
      </c>
      <c r="T531" s="27"/>
    </row>
    <row r="532" spans="1:20" x14ac:dyDescent="0.25">
      <c r="A532" s="216">
        <v>2013</v>
      </c>
      <c r="B532" s="27" t="s">
        <v>702</v>
      </c>
      <c r="C532" s="32" t="s">
        <v>1103</v>
      </c>
      <c r="D532" s="2">
        <v>25377</v>
      </c>
      <c r="E532" s="142">
        <v>5</v>
      </c>
      <c r="F532" s="57">
        <v>3350</v>
      </c>
      <c r="G532" s="41">
        <v>3458</v>
      </c>
      <c r="H532" s="28">
        <v>10</v>
      </c>
      <c r="I532" s="56">
        <f t="shared" si="67"/>
        <v>103.52238805970148</v>
      </c>
      <c r="J532" s="57">
        <v>450</v>
      </c>
      <c r="K532" s="41">
        <v>450</v>
      </c>
      <c r="L532" s="28">
        <v>5</v>
      </c>
      <c r="M532" s="56">
        <f t="shared" si="68"/>
        <v>101.11111111111111</v>
      </c>
      <c r="N532" s="151"/>
      <c r="O532" s="151"/>
      <c r="P532" s="130">
        <f t="shared" si="69"/>
        <v>3800</v>
      </c>
      <c r="Q532" s="130">
        <f t="shared" si="70"/>
        <v>3923</v>
      </c>
      <c r="R532" s="71">
        <f t="shared" si="71"/>
        <v>103.23684210526316</v>
      </c>
      <c r="S532" s="31" t="s">
        <v>693</v>
      </c>
      <c r="T532" s="27"/>
    </row>
    <row r="533" spans="1:20" x14ac:dyDescent="0.25">
      <c r="A533" s="216">
        <v>2013</v>
      </c>
      <c r="B533" s="27" t="s">
        <v>702</v>
      </c>
      <c r="C533" s="32" t="s">
        <v>1149</v>
      </c>
      <c r="D533" s="2">
        <v>25386</v>
      </c>
      <c r="E533" s="142">
        <v>6</v>
      </c>
      <c r="F533" s="57">
        <v>3428</v>
      </c>
      <c r="G533" s="41">
        <v>2987</v>
      </c>
      <c r="H533" s="28"/>
      <c r="I533" s="56">
        <f t="shared" si="67"/>
        <v>87.135355892648775</v>
      </c>
      <c r="J533" s="57">
        <v>585</v>
      </c>
      <c r="K533" s="41">
        <v>466</v>
      </c>
      <c r="L533" s="28"/>
      <c r="M533" s="56">
        <f t="shared" si="68"/>
        <v>79.658119658119659</v>
      </c>
      <c r="N533" s="151"/>
      <c r="O533" s="151"/>
      <c r="P533" s="130">
        <f t="shared" si="69"/>
        <v>4013</v>
      </c>
      <c r="Q533" s="130">
        <f t="shared" si="70"/>
        <v>3453</v>
      </c>
      <c r="R533" s="71">
        <f t="shared" si="71"/>
        <v>86.045352604036879</v>
      </c>
      <c r="S533" s="31" t="s">
        <v>693</v>
      </c>
      <c r="T533" s="27"/>
    </row>
    <row r="534" spans="1:20" x14ac:dyDescent="0.25">
      <c r="A534" s="216">
        <v>2013</v>
      </c>
      <c r="B534" s="27" t="s">
        <v>702</v>
      </c>
      <c r="C534" s="32" t="s">
        <v>1123</v>
      </c>
      <c r="D534" s="2">
        <v>25394</v>
      </c>
      <c r="E534" s="142">
        <v>6</v>
      </c>
      <c r="F534" s="57">
        <v>2520</v>
      </c>
      <c r="G534" s="41">
        <v>1552</v>
      </c>
      <c r="H534" s="28"/>
      <c r="I534" s="56">
        <f t="shared" si="67"/>
        <v>61.587301587301589</v>
      </c>
      <c r="J534" s="57">
        <v>280</v>
      </c>
      <c r="K534" s="41">
        <v>657</v>
      </c>
      <c r="L534" s="28"/>
      <c r="M534" s="56">
        <f t="shared" si="68"/>
        <v>234.64285714285717</v>
      </c>
      <c r="N534" s="151"/>
      <c r="O534" s="151"/>
      <c r="P534" s="130">
        <f t="shared" si="69"/>
        <v>2800</v>
      </c>
      <c r="Q534" s="130">
        <f t="shared" si="70"/>
        <v>2209</v>
      </c>
      <c r="R534" s="71">
        <f t="shared" si="71"/>
        <v>78.892857142857139</v>
      </c>
      <c r="S534" s="31" t="s">
        <v>693</v>
      </c>
      <c r="T534" s="27"/>
    </row>
    <row r="535" spans="1:20" x14ac:dyDescent="0.25">
      <c r="A535" s="216">
        <v>2013</v>
      </c>
      <c r="B535" s="27" t="s">
        <v>702</v>
      </c>
      <c r="C535" s="32" t="s">
        <v>1089</v>
      </c>
      <c r="D535" s="2">
        <v>25398</v>
      </c>
      <c r="E535" s="142">
        <v>6</v>
      </c>
      <c r="F535" s="57">
        <v>900</v>
      </c>
      <c r="G535" s="41">
        <v>761</v>
      </c>
      <c r="H535" s="28"/>
      <c r="I535" s="56">
        <f t="shared" si="67"/>
        <v>84.555555555555557</v>
      </c>
      <c r="J535" s="57">
        <v>180</v>
      </c>
      <c r="K535" s="41">
        <v>361</v>
      </c>
      <c r="L535" s="28"/>
      <c r="M535" s="56">
        <f t="shared" si="68"/>
        <v>200.55555555555554</v>
      </c>
      <c r="N535" s="151"/>
      <c r="O535" s="151"/>
      <c r="P535" s="130">
        <f t="shared" si="69"/>
        <v>1080</v>
      </c>
      <c r="Q535" s="130">
        <f t="shared" si="70"/>
        <v>1122</v>
      </c>
      <c r="R535" s="71">
        <f t="shared" si="71"/>
        <v>103.8888888888889</v>
      </c>
      <c r="S535" s="31" t="s">
        <v>693</v>
      </c>
      <c r="T535" s="27"/>
    </row>
    <row r="536" spans="1:20" x14ac:dyDescent="0.25">
      <c r="A536" s="216">
        <v>2013</v>
      </c>
      <c r="B536" s="27" t="s">
        <v>702</v>
      </c>
      <c r="C536" s="32" t="s">
        <v>1254</v>
      </c>
      <c r="D536" s="2">
        <v>25402</v>
      </c>
      <c r="E536" s="142">
        <v>6</v>
      </c>
      <c r="F536" s="57">
        <v>3675</v>
      </c>
      <c r="G536" s="41">
        <v>2835</v>
      </c>
      <c r="H536" s="28"/>
      <c r="I536" s="56">
        <f t="shared" si="67"/>
        <v>77.142857142857153</v>
      </c>
      <c r="J536" s="57">
        <v>777</v>
      </c>
      <c r="K536" s="41">
        <v>701</v>
      </c>
      <c r="L536" s="28"/>
      <c r="M536" s="56">
        <f t="shared" si="68"/>
        <v>90.218790218790218</v>
      </c>
      <c r="N536" s="151"/>
      <c r="O536" s="151"/>
      <c r="P536" s="130">
        <f t="shared" si="69"/>
        <v>4452</v>
      </c>
      <c r="Q536" s="130">
        <f t="shared" si="70"/>
        <v>3536</v>
      </c>
      <c r="R536" s="71">
        <f t="shared" si="71"/>
        <v>79.424977538185075</v>
      </c>
      <c r="S536" s="31" t="s">
        <v>693</v>
      </c>
      <c r="T536" s="27"/>
    </row>
    <row r="537" spans="1:20" x14ac:dyDescent="0.25">
      <c r="A537" s="216">
        <v>2013</v>
      </c>
      <c r="B537" s="27" t="s">
        <v>702</v>
      </c>
      <c r="C537" s="32" t="s">
        <v>1156</v>
      </c>
      <c r="D537" s="2">
        <v>25407</v>
      </c>
      <c r="E537" s="142">
        <v>6</v>
      </c>
      <c r="F537" s="57">
        <v>1542</v>
      </c>
      <c r="G537" s="41">
        <v>1799</v>
      </c>
      <c r="H537" s="28"/>
      <c r="I537" s="56">
        <f t="shared" si="67"/>
        <v>116.66666666666667</v>
      </c>
      <c r="J537" s="57">
        <v>218</v>
      </c>
      <c r="K537" s="41">
        <v>151</v>
      </c>
      <c r="L537" s="28"/>
      <c r="M537" s="56">
        <f t="shared" si="68"/>
        <v>69.266055045871553</v>
      </c>
      <c r="N537" s="151"/>
      <c r="O537" s="151"/>
      <c r="P537" s="130">
        <f t="shared" si="69"/>
        <v>1760</v>
      </c>
      <c r="Q537" s="130">
        <f t="shared" si="70"/>
        <v>1950</v>
      </c>
      <c r="R537" s="71">
        <f t="shared" si="71"/>
        <v>110.79545454545455</v>
      </c>
      <c r="S537" s="31" t="s">
        <v>693</v>
      </c>
      <c r="T537" s="27"/>
    </row>
    <row r="538" spans="1:20" x14ac:dyDescent="0.25">
      <c r="A538" s="216">
        <v>2013</v>
      </c>
      <c r="B538" s="27" t="s">
        <v>702</v>
      </c>
      <c r="C538" s="32" t="s">
        <v>1073</v>
      </c>
      <c r="D538" s="2">
        <v>25426</v>
      </c>
      <c r="E538" s="142">
        <v>6</v>
      </c>
      <c r="F538" s="57">
        <v>1920</v>
      </c>
      <c r="G538" s="41">
        <v>1955</v>
      </c>
      <c r="H538" s="28"/>
      <c r="I538" s="56">
        <f t="shared" si="67"/>
        <v>101.82291666666667</v>
      </c>
      <c r="J538" s="57">
        <v>287</v>
      </c>
      <c r="K538" s="41">
        <v>256</v>
      </c>
      <c r="L538" s="28"/>
      <c r="M538" s="56">
        <f t="shared" si="68"/>
        <v>89.19860627177701</v>
      </c>
      <c r="N538" s="151"/>
      <c r="O538" s="151"/>
      <c r="P538" s="130">
        <f t="shared" si="69"/>
        <v>2207</v>
      </c>
      <c r="Q538" s="130">
        <f t="shared" si="70"/>
        <v>2211</v>
      </c>
      <c r="R538" s="71">
        <f t="shared" si="71"/>
        <v>100.1812415043045</v>
      </c>
      <c r="S538" s="31" t="s">
        <v>693</v>
      </c>
      <c r="T538" s="27"/>
    </row>
    <row r="539" spans="1:20" x14ac:dyDescent="0.25">
      <c r="A539" s="216">
        <v>2013</v>
      </c>
      <c r="B539" s="27" t="s">
        <v>702</v>
      </c>
      <c r="C539" s="32" t="s">
        <v>1134</v>
      </c>
      <c r="D539" s="2">
        <v>25430</v>
      </c>
      <c r="E539" s="142">
        <v>3</v>
      </c>
      <c r="F539" s="57">
        <v>7541</v>
      </c>
      <c r="G539" s="41">
        <v>3821</v>
      </c>
      <c r="H539" s="28">
        <v>271</v>
      </c>
      <c r="I539" s="56">
        <f t="shared" si="67"/>
        <v>54.26336029704283</v>
      </c>
      <c r="J539" s="57">
        <v>3028</v>
      </c>
      <c r="K539" s="41">
        <v>866</v>
      </c>
      <c r="L539" s="28">
        <v>114</v>
      </c>
      <c r="M539" s="56">
        <f t="shared" si="68"/>
        <v>32.364597093791282</v>
      </c>
      <c r="N539" s="151"/>
      <c r="O539" s="151"/>
      <c r="P539" s="130">
        <f t="shared" si="69"/>
        <v>10569</v>
      </c>
      <c r="Q539" s="130">
        <f t="shared" si="70"/>
        <v>5072</v>
      </c>
      <c r="R539" s="71">
        <f t="shared" si="71"/>
        <v>47.989402970952789</v>
      </c>
      <c r="S539" s="31" t="s">
        <v>1163</v>
      </c>
      <c r="T539" s="27"/>
    </row>
    <row r="540" spans="1:20" x14ac:dyDescent="0.25">
      <c r="A540" s="216">
        <v>2013</v>
      </c>
      <c r="B540" s="27" t="s">
        <v>702</v>
      </c>
      <c r="C540" s="32" t="s">
        <v>1074</v>
      </c>
      <c r="D540" s="2">
        <v>25436</v>
      </c>
      <c r="E540" s="142">
        <v>6</v>
      </c>
      <c r="F540" s="57">
        <v>1427</v>
      </c>
      <c r="G540" s="41">
        <v>1749</v>
      </c>
      <c r="H540" s="28"/>
      <c r="I540" s="56">
        <f t="shared" si="67"/>
        <v>122.56482130343377</v>
      </c>
      <c r="J540" s="57">
        <v>443</v>
      </c>
      <c r="K540" s="41">
        <v>602</v>
      </c>
      <c r="L540" s="28"/>
      <c r="M540" s="56">
        <f t="shared" si="68"/>
        <v>135.89164785553046</v>
      </c>
      <c r="N540" s="151"/>
      <c r="O540" s="151"/>
      <c r="P540" s="130">
        <f t="shared" si="69"/>
        <v>1870</v>
      </c>
      <c r="Q540" s="130">
        <f t="shared" si="70"/>
        <v>2351</v>
      </c>
      <c r="R540" s="71">
        <f t="shared" si="71"/>
        <v>125.72192513368985</v>
      </c>
      <c r="S540" s="31" t="s">
        <v>693</v>
      </c>
      <c r="T540" s="27"/>
    </row>
    <row r="541" spans="1:20" x14ac:dyDescent="0.25">
      <c r="A541" s="216">
        <v>2013</v>
      </c>
      <c r="B541" s="27" t="s">
        <v>702</v>
      </c>
      <c r="C541" s="32" t="s">
        <v>1111</v>
      </c>
      <c r="D541" s="2">
        <v>25438</v>
      </c>
      <c r="E541" s="142">
        <v>6</v>
      </c>
      <c r="F541" s="57">
        <v>1156</v>
      </c>
      <c r="G541" s="41">
        <v>1316</v>
      </c>
      <c r="H541" s="28"/>
      <c r="I541" s="56">
        <f t="shared" si="67"/>
        <v>113.84083044982698</v>
      </c>
      <c r="J541" s="57">
        <v>243</v>
      </c>
      <c r="K541" s="41">
        <v>355</v>
      </c>
      <c r="L541" s="28"/>
      <c r="M541" s="56">
        <f t="shared" si="68"/>
        <v>146.09053497942386</v>
      </c>
      <c r="N541" s="151"/>
      <c r="O541" s="151"/>
      <c r="P541" s="130">
        <f t="shared" si="69"/>
        <v>1399</v>
      </c>
      <c r="Q541" s="130">
        <f t="shared" si="70"/>
        <v>1671</v>
      </c>
      <c r="R541" s="71">
        <f t="shared" si="71"/>
        <v>119.44245889921372</v>
      </c>
      <c r="S541" s="31" t="s">
        <v>693</v>
      </c>
      <c r="T541" s="27"/>
    </row>
    <row r="542" spans="1:20" x14ac:dyDescent="0.25">
      <c r="A542" s="216">
        <v>2013</v>
      </c>
      <c r="B542" s="27" t="s">
        <v>702</v>
      </c>
      <c r="C542" s="32" t="s">
        <v>1259</v>
      </c>
      <c r="D542" s="2">
        <v>25473</v>
      </c>
      <c r="E542" s="142">
        <v>2</v>
      </c>
      <c r="F542" s="57">
        <v>4123</v>
      </c>
      <c r="G542" s="41">
        <v>4453</v>
      </c>
      <c r="H542" s="28">
        <v>107</v>
      </c>
      <c r="I542" s="56">
        <f t="shared" si="67"/>
        <v>110.59907834101384</v>
      </c>
      <c r="J542" s="57">
        <v>1335</v>
      </c>
      <c r="K542" s="41">
        <v>1354</v>
      </c>
      <c r="L542" s="28">
        <v>26</v>
      </c>
      <c r="M542" s="56">
        <f t="shared" si="68"/>
        <v>103.37078651685394</v>
      </c>
      <c r="N542" s="151"/>
      <c r="O542" s="151"/>
      <c r="P542" s="130">
        <f t="shared" si="69"/>
        <v>5458</v>
      </c>
      <c r="Q542" s="130">
        <f t="shared" si="70"/>
        <v>5940</v>
      </c>
      <c r="R542" s="71">
        <f t="shared" si="71"/>
        <v>108.83107365335287</v>
      </c>
      <c r="S542" s="31" t="s">
        <v>1163</v>
      </c>
      <c r="T542" s="27"/>
    </row>
    <row r="543" spans="1:20" x14ac:dyDescent="0.25">
      <c r="A543" s="216">
        <v>2013</v>
      </c>
      <c r="B543" s="27" t="s">
        <v>702</v>
      </c>
      <c r="C543" s="32" t="s">
        <v>1262</v>
      </c>
      <c r="D543" s="2">
        <v>25483</v>
      </c>
      <c r="E543" s="142">
        <v>6</v>
      </c>
      <c r="F543" s="57">
        <v>300</v>
      </c>
      <c r="G543" s="41">
        <v>451</v>
      </c>
      <c r="H543" s="28"/>
      <c r="I543" s="56">
        <f t="shared" si="67"/>
        <v>150.33333333333334</v>
      </c>
      <c r="J543" s="57">
        <v>40</v>
      </c>
      <c r="K543" s="41">
        <v>89</v>
      </c>
      <c r="L543" s="28"/>
      <c r="M543" s="56">
        <f t="shared" si="68"/>
        <v>222.5</v>
      </c>
      <c r="N543" s="151"/>
      <c r="O543" s="151"/>
      <c r="P543" s="130">
        <f t="shared" si="69"/>
        <v>340</v>
      </c>
      <c r="Q543" s="130">
        <f t="shared" si="70"/>
        <v>540</v>
      </c>
      <c r="R543" s="71">
        <f t="shared" si="71"/>
        <v>158.8235294117647</v>
      </c>
      <c r="S543" s="31" t="s">
        <v>693</v>
      </c>
      <c r="T543" s="27"/>
    </row>
    <row r="544" spans="1:20" x14ac:dyDescent="0.25">
      <c r="A544" s="216">
        <v>2013</v>
      </c>
      <c r="B544" s="27" t="s">
        <v>702</v>
      </c>
      <c r="C544" s="32" t="s">
        <v>1067</v>
      </c>
      <c r="D544" s="2">
        <v>25486</v>
      </c>
      <c r="E544" s="142">
        <v>6</v>
      </c>
      <c r="F544" s="57">
        <v>816</v>
      </c>
      <c r="G544" s="41">
        <v>947</v>
      </c>
      <c r="H544" s="28"/>
      <c r="I544" s="56">
        <f t="shared" si="67"/>
        <v>116.05392156862746</v>
      </c>
      <c r="J544" s="57">
        <v>282</v>
      </c>
      <c r="K544" s="41">
        <v>232</v>
      </c>
      <c r="L544" s="28"/>
      <c r="M544" s="56">
        <f t="shared" si="68"/>
        <v>82.269503546099287</v>
      </c>
      <c r="N544" s="151"/>
      <c r="O544" s="151"/>
      <c r="P544" s="130">
        <f t="shared" si="69"/>
        <v>1098</v>
      </c>
      <c r="Q544" s="130">
        <f t="shared" si="70"/>
        <v>1179</v>
      </c>
      <c r="R544" s="71">
        <f t="shared" si="71"/>
        <v>107.37704918032787</v>
      </c>
      <c r="S544" s="31" t="s">
        <v>693</v>
      </c>
      <c r="T544" s="27"/>
    </row>
    <row r="545" spans="1:20" x14ac:dyDescent="0.25">
      <c r="A545" s="216">
        <v>2013</v>
      </c>
      <c r="B545" s="27" t="s">
        <v>702</v>
      </c>
      <c r="C545" s="32" t="s">
        <v>1084</v>
      </c>
      <c r="D545" s="2">
        <v>25488</v>
      </c>
      <c r="E545" s="142">
        <v>6</v>
      </c>
      <c r="F545" s="57">
        <v>1900</v>
      </c>
      <c r="G545" s="41">
        <v>904</v>
      </c>
      <c r="H545" s="28"/>
      <c r="I545" s="56">
        <f t="shared" si="67"/>
        <v>47.578947368421055</v>
      </c>
      <c r="J545" s="57">
        <v>300</v>
      </c>
      <c r="K545" s="41">
        <v>275</v>
      </c>
      <c r="L545" s="28"/>
      <c r="M545" s="56">
        <f t="shared" si="68"/>
        <v>91.666666666666657</v>
      </c>
      <c r="N545" s="151"/>
      <c r="O545" s="151"/>
      <c r="P545" s="130">
        <f t="shared" si="69"/>
        <v>2200</v>
      </c>
      <c r="Q545" s="130">
        <f t="shared" si="70"/>
        <v>1179</v>
      </c>
      <c r="R545" s="71">
        <f t="shared" si="71"/>
        <v>53.590909090909086</v>
      </c>
      <c r="S545" s="31" t="s">
        <v>693</v>
      </c>
      <c r="T545" s="27"/>
    </row>
    <row r="546" spans="1:20" x14ac:dyDescent="0.25">
      <c r="A546" s="216">
        <v>2013</v>
      </c>
      <c r="B546" s="27" t="s">
        <v>702</v>
      </c>
      <c r="C546" s="32" t="s">
        <v>1090</v>
      </c>
      <c r="D546" s="2">
        <v>25489</v>
      </c>
      <c r="E546" s="142">
        <v>6</v>
      </c>
      <c r="F546" s="57">
        <v>1400</v>
      </c>
      <c r="G546" s="41">
        <v>799</v>
      </c>
      <c r="H546" s="28"/>
      <c r="I546" s="56">
        <f t="shared" si="67"/>
        <v>57.071428571428569</v>
      </c>
      <c r="J546" s="57">
        <v>300</v>
      </c>
      <c r="K546" s="41">
        <v>233</v>
      </c>
      <c r="L546" s="28"/>
      <c r="M546" s="56">
        <f t="shared" si="68"/>
        <v>77.666666666666657</v>
      </c>
      <c r="N546" s="151"/>
      <c r="O546" s="151"/>
      <c r="P546" s="130">
        <f t="shared" si="69"/>
        <v>1700</v>
      </c>
      <c r="Q546" s="130">
        <f t="shared" si="70"/>
        <v>1032</v>
      </c>
      <c r="R546" s="71">
        <f t="shared" si="71"/>
        <v>60.705882352941174</v>
      </c>
      <c r="S546" s="31" t="s">
        <v>693</v>
      </c>
      <c r="T546" s="27"/>
    </row>
    <row r="547" spans="1:20" x14ac:dyDescent="0.25">
      <c r="A547" s="216">
        <v>2013</v>
      </c>
      <c r="B547" s="27" t="s">
        <v>702</v>
      </c>
      <c r="C547" s="32" t="s">
        <v>1091</v>
      </c>
      <c r="D547" s="2">
        <v>25491</v>
      </c>
      <c r="E547" s="142">
        <v>6</v>
      </c>
      <c r="F547" s="57">
        <v>898</v>
      </c>
      <c r="G547" s="41">
        <v>1406</v>
      </c>
      <c r="H547" s="28"/>
      <c r="I547" s="56">
        <f t="shared" si="67"/>
        <v>156.57015590200444</v>
      </c>
      <c r="J547" s="57">
        <v>315</v>
      </c>
      <c r="K547" s="41">
        <v>250</v>
      </c>
      <c r="L547" s="28"/>
      <c r="M547" s="56">
        <f t="shared" si="68"/>
        <v>79.365079365079367</v>
      </c>
      <c r="N547" s="151"/>
      <c r="O547" s="151"/>
      <c r="P547" s="130">
        <f t="shared" si="69"/>
        <v>1213</v>
      </c>
      <c r="Q547" s="130">
        <f t="shared" si="70"/>
        <v>1656</v>
      </c>
      <c r="R547" s="71">
        <f t="shared" si="71"/>
        <v>136.52102225886233</v>
      </c>
      <c r="S547" s="31" t="s">
        <v>693</v>
      </c>
      <c r="T547" s="27"/>
    </row>
    <row r="548" spans="1:20" x14ac:dyDescent="0.25">
      <c r="A548" s="216">
        <v>2013</v>
      </c>
      <c r="B548" s="27" t="s">
        <v>702</v>
      </c>
      <c r="C548" s="32" t="s">
        <v>1124</v>
      </c>
      <c r="D548" s="2">
        <v>25513</v>
      </c>
      <c r="E548" s="142">
        <v>6</v>
      </c>
      <c r="F548" s="57">
        <v>4150</v>
      </c>
      <c r="G548" s="41">
        <v>4350</v>
      </c>
      <c r="H548" s="28"/>
      <c r="I548" s="56">
        <f t="shared" ref="I548:I579" si="72">(G548+H548)/F548*100</f>
        <v>104.81927710843372</v>
      </c>
      <c r="J548" s="57">
        <v>1050</v>
      </c>
      <c r="K548" s="41">
        <v>1381</v>
      </c>
      <c r="L548" s="28"/>
      <c r="M548" s="56">
        <f t="shared" ref="M548:M579" si="73">(K548+L548)/J548*100</f>
        <v>131.52380952380952</v>
      </c>
      <c r="N548" s="151"/>
      <c r="O548" s="151"/>
      <c r="P548" s="130">
        <f t="shared" ref="P548:P579" si="74">F548+J548</f>
        <v>5200</v>
      </c>
      <c r="Q548" s="130">
        <f t="shared" ref="Q548:Q579" si="75">G548+H548+K548+L548</f>
        <v>5731</v>
      </c>
      <c r="R548" s="71">
        <f t="shared" ref="R548:R579" si="76">Q548/P548*100</f>
        <v>110.21153846153847</v>
      </c>
      <c r="S548" s="31" t="s">
        <v>693</v>
      </c>
      <c r="T548" s="27"/>
    </row>
    <row r="549" spans="1:20" x14ac:dyDescent="0.25">
      <c r="A549" s="216">
        <v>2013</v>
      </c>
      <c r="B549" s="27" t="s">
        <v>702</v>
      </c>
      <c r="C549" s="32" t="s">
        <v>1125</v>
      </c>
      <c r="D549" s="2">
        <v>25518</v>
      </c>
      <c r="E549" s="142">
        <v>6</v>
      </c>
      <c r="F549" s="57">
        <v>1100</v>
      </c>
      <c r="G549" s="41">
        <v>958</v>
      </c>
      <c r="H549" s="28"/>
      <c r="I549" s="56">
        <f t="shared" si="72"/>
        <v>87.090909090909079</v>
      </c>
      <c r="J549" s="57">
        <v>270</v>
      </c>
      <c r="K549" s="41">
        <v>482</v>
      </c>
      <c r="L549" s="28"/>
      <c r="M549" s="56">
        <f t="shared" si="73"/>
        <v>178.51851851851853</v>
      </c>
      <c r="N549" s="151"/>
      <c r="O549" s="151"/>
      <c r="P549" s="130">
        <f t="shared" si="74"/>
        <v>1370</v>
      </c>
      <c r="Q549" s="130">
        <f t="shared" si="75"/>
        <v>1440</v>
      </c>
      <c r="R549" s="71">
        <f t="shared" si="76"/>
        <v>105.1094890510949</v>
      </c>
      <c r="S549" s="31" t="s">
        <v>693</v>
      </c>
      <c r="T549" s="27"/>
    </row>
    <row r="550" spans="1:20" x14ac:dyDescent="0.25">
      <c r="A550" s="216">
        <v>2013</v>
      </c>
      <c r="B550" s="27" t="s">
        <v>702</v>
      </c>
      <c r="C550" s="32" t="s">
        <v>1142</v>
      </c>
      <c r="D550" s="2">
        <v>25524</v>
      </c>
      <c r="E550" s="142">
        <v>6</v>
      </c>
      <c r="F550" s="57">
        <v>1050</v>
      </c>
      <c r="G550" s="41">
        <v>1369</v>
      </c>
      <c r="H550" s="28"/>
      <c r="I550" s="56">
        <f t="shared" si="72"/>
        <v>130.38095238095238</v>
      </c>
      <c r="J550" s="57">
        <v>355</v>
      </c>
      <c r="K550" s="41">
        <v>313</v>
      </c>
      <c r="L550" s="28"/>
      <c r="M550" s="56">
        <f t="shared" si="73"/>
        <v>88.16901408450704</v>
      </c>
      <c r="N550" s="151"/>
      <c r="O550" s="151"/>
      <c r="P550" s="130">
        <f t="shared" si="74"/>
        <v>1405</v>
      </c>
      <c r="Q550" s="130">
        <f t="shared" si="75"/>
        <v>1682</v>
      </c>
      <c r="R550" s="71">
        <f t="shared" si="76"/>
        <v>119.7153024911032</v>
      </c>
      <c r="S550" s="31" t="s">
        <v>693</v>
      </c>
      <c r="T550" s="27"/>
    </row>
    <row r="551" spans="1:20" x14ac:dyDescent="0.25">
      <c r="A551" s="216">
        <v>2013</v>
      </c>
      <c r="B551" s="27" t="s">
        <v>702</v>
      </c>
      <c r="C551" s="32" t="s">
        <v>1112</v>
      </c>
      <c r="D551" s="2">
        <v>25530</v>
      </c>
      <c r="E551" s="142">
        <v>6</v>
      </c>
      <c r="F551" s="57">
        <v>1543</v>
      </c>
      <c r="G551" s="41">
        <v>1561</v>
      </c>
      <c r="H551" s="28"/>
      <c r="I551" s="56">
        <f t="shared" si="72"/>
        <v>101.16655865197669</v>
      </c>
      <c r="J551" s="57">
        <v>662</v>
      </c>
      <c r="K551" s="41">
        <v>493</v>
      </c>
      <c r="L551" s="28"/>
      <c r="M551" s="56">
        <f t="shared" si="73"/>
        <v>74.471299093655588</v>
      </c>
      <c r="N551" s="151"/>
      <c r="O551" s="151"/>
      <c r="P551" s="130">
        <f t="shared" si="74"/>
        <v>2205</v>
      </c>
      <c r="Q551" s="130">
        <f t="shared" si="75"/>
        <v>2054</v>
      </c>
      <c r="R551" s="71">
        <f t="shared" si="76"/>
        <v>93.151927437641717</v>
      </c>
      <c r="S551" s="31" t="s">
        <v>693</v>
      </c>
      <c r="T551" s="27"/>
    </row>
    <row r="552" spans="1:20" x14ac:dyDescent="0.25">
      <c r="A552" s="216">
        <v>2013</v>
      </c>
      <c r="B552" s="27" t="s">
        <v>702</v>
      </c>
      <c r="C552" s="32" t="s">
        <v>1143</v>
      </c>
      <c r="D552" s="2">
        <v>25535</v>
      </c>
      <c r="E552" s="142">
        <v>6</v>
      </c>
      <c r="F552" s="57">
        <v>1155</v>
      </c>
      <c r="G552" s="41">
        <v>1430</v>
      </c>
      <c r="H552" s="28"/>
      <c r="I552" s="56">
        <f t="shared" si="72"/>
        <v>123.80952380952381</v>
      </c>
      <c r="J552" s="57">
        <v>245</v>
      </c>
      <c r="K552" s="41">
        <v>357</v>
      </c>
      <c r="L552" s="28"/>
      <c r="M552" s="56">
        <f t="shared" si="73"/>
        <v>145.71428571428569</v>
      </c>
      <c r="N552" s="151"/>
      <c r="O552" s="151"/>
      <c r="P552" s="130">
        <f t="shared" si="74"/>
        <v>1400</v>
      </c>
      <c r="Q552" s="130">
        <f t="shared" si="75"/>
        <v>1787</v>
      </c>
      <c r="R552" s="71">
        <f t="shared" si="76"/>
        <v>127.64285714285715</v>
      </c>
      <c r="S552" s="31" t="s">
        <v>693</v>
      </c>
      <c r="T552" s="27"/>
    </row>
    <row r="553" spans="1:20" x14ac:dyDescent="0.25">
      <c r="A553" s="216">
        <v>2013</v>
      </c>
      <c r="B553" s="27" t="s">
        <v>702</v>
      </c>
      <c r="C553" s="32" t="s">
        <v>1088</v>
      </c>
      <c r="D553" s="2">
        <v>25572</v>
      </c>
      <c r="E553" s="142">
        <v>6</v>
      </c>
      <c r="F553" s="57">
        <v>1100</v>
      </c>
      <c r="G553" s="41">
        <v>819</v>
      </c>
      <c r="H553" s="28"/>
      <c r="I553" s="56">
        <f t="shared" si="72"/>
        <v>74.454545454545453</v>
      </c>
      <c r="J553" s="57">
        <v>250</v>
      </c>
      <c r="K553" s="41">
        <v>326</v>
      </c>
      <c r="L553" s="28"/>
      <c r="M553" s="56">
        <f t="shared" si="73"/>
        <v>130.4</v>
      </c>
      <c r="N553" s="151"/>
      <c r="O553" s="151"/>
      <c r="P553" s="130">
        <f t="shared" si="74"/>
        <v>1350</v>
      </c>
      <c r="Q553" s="130">
        <f t="shared" si="75"/>
        <v>1145</v>
      </c>
      <c r="R553" s="71">
        <f t="shared" si="76"/>
        <v>84.81481481481481</v>
      </c>
      <c r="S553" s="31" t="s">
        <v>693</v>
      </c>
      <c r="T553" s="27"/>
    </row>
    <row r="554" spans="1:20" x14ac:dyDescent="0.25">
      <c r="A554" s="216">
        <v>2013</v>
      </c>
      <c r="B554" s="27" t="s">
        <v>702</v>
      </c>
      <c r="C554" s="32" t="s">
        <v>1108</v>
      </c>
      <c r="D554" s="2">
        <v>25580</v>
      </c>
      <c r="E554" s="142">
        <v>6</v>
      </c>
      <c r="F554" s="57">
        <v>800</v>
      </c>
      <c r="G554" s="41">
        <v>945</v>
      </c>
      <c r="H554" s="28"/>
      <c r="I554" s="56">
        <f t="shared" si="72"/>
        <v>118.12499999999999</v>
      </c>
      <c r="J554" s="57">
        <v>300</v>
      </c>
      <c r="K554" s="41">
        <v>309</v>
      </c>
      <c r="L554" s="28"/>
      <c r="M554" s="56">
        <f t="shared" si="73"/>
        <v>103</v>
      </c>
      <c r="N554" s="151"/>
      <c r="O554" s="151"/>
      <c r="P554" s="130">
        <f t="shared" si="74"/>
        <v>1100</v>
      </c>
      <c r="Q554" s="130">
        <f t="shared" si="75"/>
        <v>1254</v>
      </c>
      <c r="R554" s="71">
        <f t="shared" si="76"/>
        <v>113.99999999999999</v>
      </c>
      <c r="S554" s="31" t="s">
        <v>693</v>
      </c>
      <c r="T554" s="27"/>
    </row>
    <row r="555" spans="1:20" x14ac:dyDescent="0.25">
      <c r="A555" s="216">
        <v>2013</v>
      </c>
      <c r="B555" s="27" t="s">
        <v>702</v>
      </c>
      <c r="C555" s="32" t="s">
        <v>1092</v>
      </c>
      <c r="D555" s="2">
        <v>25592</v>
      </c>
      <c r="E555" s="142">
        <v>6</v>
      </c>
      <c r="F555" s="57">
        <v>743</v>
      </c>
      <c r="G555" s="41">
        <v>578</v>
      </c>
      <c r="H555" s="28"/>
      <c r="I555" s="56">
        <f t="shared" si="72"/>
        <v>77.792732166890985</v>
      </c>
      <c r="J555" s="57">
        <v>200</v>
      </c>
      <c r="K555" s="41">
        <v>200</v>
      </c>
      <c r="L555" s="28"/>
      <c r="M555" s="56">
        <f t="shared" si="73"/>
        <v>100</v>
      </c>
      <c r="N555" s="151"/>
      <c r="O555" s="151"/>
      <c r="P555" s="130">
        <f t="shared" si="74"/>
        <v>943</v>
      </c>
      <c r="Q555" s="130">
        <f t="shared" si="75"/>
        <v>778</v>
      </c>
      <c r="R555" s="71">
        <f t="shared" si="76"/>
        <v>82.50265111346765</v>
      </c>
      <c r="S555" s="31" t="s">
        <v>693</v>
      </c>
      <c r="T555" s="27"/>
    </row>
    <row r="556" spans="1:20" x14ac:dyDescent="0.25">
      <c r="A556" s="216">
        <v>2013</v>
      </c>
      <c r="B556" s="27" t="s">
        <v>702</v>
      </c>
      <c r="C556" s="32" t="s">
        <v>1120</v>
      </c>
      <c r="D556" s="2">
        <v>25594</v>
      </c>
      <c r="E556" s="142">
        <v>6</v>
      </c>
      <c r="F556" s="57">
        <v>803</v>
      </c>
      <c r="G556" s="41">
        <v>858</v>
      </c>
      <c r="H556" s="28"/>
      <c r="I556" s="56">
        <f t="shared" si="72"/>
        <v>106.84931506849315</v>
      </c>
      <c r="J556" s="57">
        <v>214</v>
      </c>
      <c r="K556" s="41">
        <v>236</v>
      </c>
      <c r="L556" s="28"/>
      <c r="M556" s="56">
        <f t="shared" si="73"/>
        <v>110.28037383177569</v>
      </c>
      <c r="N556" s="151">
        <v>7</v>
      </c>
      <c r="O556" s="151"/>
      <c r="P556" s="130">
        <f t="shared" si="74"/>
        <v>1017</v>
      </c>
      <c r="Q556" s="130">
        <f t="shared" si="75"/>
        <v>1094</v>
      </c>
      <c r="R556" s="71">
        <f t="shared" si="76"/>
        <v>107.57128810226155</v>
      </c>
      <c r="S556" s="31" t="s">
        <v>693</v>
      </c>
      <c r="T556" s="27"/>
    </row>
    <row r="557" spans="1:20" x14ac:dyDescent="0.25">
      <c r="A557" s="216">
        <v>2013</v>
      </c>
      <c r="B557" s="27" t="s">
        <v>702</v>
      </c>
      <c r="C557" s="32" t="s">
        <v>1150</v>
      </c>
      <c r="D557" s="2">
        <v>25596</v>
      </c>
      <c r="E557" s="142">
        <v>6</v>
      </c>
      <c r="F557" s="57">
        <v>1550</v>
      </c>
      <c r="G557" s="41">
        <v>1338</v>
      </c>
      <c r="H557" s="28"/>
      <c r="I557" s="56">
        <f t="shared" si="72"/>
        <v>86.322580645161295</v>
      </c>
      <c r="J557" s="57">
        <v>250</v>
      </c>
      <c r="K557" s="41">
        <v>334</v>
      </c>
      <c r="L557" s="28"/>
      <c r="M557" s="56">
        <f t="shared" si="73"/>
        <v>133.6</v>
      </c>
      <c r="N557" s="151"/>
      <c r="O557" s="151"/>
      <c r="P557" s="130">
        <f t="shared" si="74"/>
        <v>1800</v>
      </c>
      <c r="Q557" s="130">
        <f t="shared" si="75"/>
        <v>1672</v>
      </c>
      <c r="R557" s="71">
        <f t="shared" si="76"/>
        <v>92.888888888888886</v>
      </c>
      <c r="S557" s="31" t="s">
        <v>693</v>
      </c>
      <c r="T557" s="27"/>
    </row>
    <row r="558" spans="1:20" x14ac:dyDescent="0.25">
      <c r="A558" s="216">
        <v>2013</v>
      </c>
      <c r="B558" s="27" t="s">
        <v>702</v>
      </c>
      <c r="C558" s="32" t="s">
        <v>1274</v>
      </c>
      <c r="D558" s="2">
        <v>25612</v>
      </c>
      <c r="E558" s="142" t="s">
        <v>1174</v>
      </c>
      <c r="F558" s="57">
        <v>1500</v>
      </c>
      <c r="G558" s="41">
        <v>1521</v>
      </c>
      <c r="H558" s="28"/>
      <c r="I558" s="56">
        <f t="shared" si="72"/>
        <v>101.4</v>
      </c>
      <c r="J558" s="57">
        <v>500</v>
      </c>
      <c r="K558" s="41">
        <v>478</v>
      </c>
      <c r="L558" s="28"/>
      <c r="M558" s="56">
        <f t="shared" si="73"/>
        <v>95.6</v>
      </c>
      <c r="N558" s="151"/>
      <c r="O558" s="151"/>
      <c r="P558" s="130">
        <f t="shared" si="74"/>
        <v>2000</v>
      </c>
      <c r="Q558" s="130">
        <f t="shared" si="75"/>
        <v>1999</v>
      </c>
      <c r="R558" s="71">
        <f t="shared" si="76"/>
        <v>99.95</v>
      </c>
      <c r="S558" s="31" t="s">
        <v>693</v>
      </c>
      <c r="T558" s="27"/>
    </row>
    <row r="559" spans="1:20" x14ac:dyDescent="0.25">
      <c r="A559" s="216">
        <v>2013</v>
      </c>
      <c r="B559" s="27" t="s">
        <v>702</v>
      </c>
      <c r="C559" s="32" t="s">
        <v>1166</v>
      </c>
      <c r="D559" s="2">
        <v>25645</v>
      </c>
      <c r="E559" s="142">
        <v>6</v>
      </c>
      <c r="F559" s="57">
        <v>2160</v>
      </c>
      <c r="G559" s="41">
        <v>2817</v>
      </c>
      <c r="H559" s="28">
        <v>8</v>
      </c>
      <c r="I559" s="56">
        <f t="shared" si="72"/>
        <v>130.78703703703704</v>
      </c>
      <c r="J559" s="57">
        <v>590</v>
      </c>
      <c r="K559" s="41">
        <v>431</v>
      </c>
      <c r="L559" s="28"/>
      <c r="M559" s="56">
        <f t="shared" si="73"/>
        <v>73.050847457627128</v>
      </c>
      <c r="N559" s="151"/>
      <c r="O559" s="151"/>
      <c r="P559" s="130">
        <f t="shared" si="74"/>
        <v>2750</v>
      </c>
      <c r="Q559" s="130">
        <f t="shared" si="75"/>
        <v>3256</v>
      </c>
      <c r="R559" s="71">
        <f t="shared" si="76"/>
        <v>118.39999999999999</v>
      </c>
      <c r="S559" s="31" t="s">
        <v>693</v>
      </c>
      <c r="T559" s="27"/>
    </row>
    <row r="560" spans="1:20" x14ac:dyDescent="0.25">
      <c r="A560" s="216">
        <v>2013</v>
      </c>
      <c r="B560" s="27" t="s">
        <v>702</v>
      </c>
      <c r="C560" s="32" t="s">
        <v>1288</v>
      </c>
      <c r="D560" s="2">
        <v>25649</v>
      </c>
      <c r="E560" s="142">
        <v>6</v>
      </c>
      <c r="F560" s="57">
        <v>1833</v>
      </c>
      <c r="G560" s="41">
        <v>2166</v>
      </c>
      <c r="H560" s="28"/>
      <c r="I560" s="56">
        <f t="shared" si="72"/>
        <v>118.16693944353518</v>
      </c>
      <c r="J560" s="57">
        <v>324</v>
      </c>
      <c r="K560" s="41">
        <v>502</v>
      </c>
      <c r="L560" s="28"/>
      <c r="M560" s="56">
        <f t="shared" si="73"/>
        <v>154.93827160493828</v>
      </c>
      <c r="N560" s="151"/>
      <c r="O560" s="151"/>
      <c r="P560" s="130">
        <f t="shared" si="74"/>
        <v>2157</v>
      </c>
      <c r="Q560" s="130">
        <f t="shared" si="75"/>
        <v>2668</v>
      </c>
      <c r="R560" s="71">
        <f t="shared" si="76"/>
        <v>123.69031061659712</v>
      </c>
      <c r="S560" s="31" t="s">
        <v>693</v>
      </c>
      <c r="T560" s="27"/>
    </row>
    <row r="561" spans="1:20" x14ac:dyDescent="0.25">
      <c r="A561" s="216">
        <v>2013</v>
      </c>
      <c r="B561" s="27" t="s">
        <v>702</v>
      </c>
      <c r="C561" s="32" t="s">
        <v>1291</v>
      </c>
      <c r="D561" s="2">
        <v>25653</v>
      </c>
      <c r="E561" s="142">
        <v>6</v>
      </c>
      <c r="F561" s="57">
        <v>1500</v>
      </c>
      <c r="G561" s="41">
        <v>1669</v>
      </c>
      <c r="H561" s="28"/>
      <c r="I561" s="56">
        <f t="shared" si="72"/>
        <v>111.26666666666667</v>
      </c>
      <c r="J561" s="57">
        <v>350</v>
      </c>
      <c r="K561" s="41">
        <v>249</v>
      </c>
      <c r="L561" s="28"/>
      <c r="M561" s="56">
        <f t="shared" si="73"/>
        <v>71.142857142857139</v>
      </c>
      <c r="N561" s="151"/>
      <c r="O561" s="151"/>
      <c r="P561" s="130">
        <f t="shared" si="74"/>
        <v>1850</v>
      </c>
      <c r="Q561" s="130">
        <f t="shared" si="75"/>
        <v>1918</v>
      </c>
      <c r="R561" s="71">
        <f t="shared" si="76"/>
        <v>103.67567567567568</v>
      </c>
      <c r="S561" s="31" t="s">
        <v>693</v>
      </c>
      <c r="T561" s="27"/>
    </row>
    <row r="562" spans="1:20" x14ac:dyDescent="0.25">
      <c r="A562" s="216">
        <v>2013</v>
      </c>
      <c r="B562" s="27" t="s">
        <v>702</v>
      </c>
      <c r="C562" s="32" t="s">
        <v>1294</v>
      </c>
      <c r="D562" s="2">
        <v>25658</v>
      </c>
      <c r="E562" s="142">
        <v>6</v>
      </c>
      <c r="F562" s="57">
        <v>1894</v>
      </c>
      <c r="G562" s="41">
        <v>741</v>
      </c>
      <c r="H562" s="28"/>
      <c r="I562" s="56">
        <f t="shared" si="72"/>
        <v>39.123548046462517</v>
      </c>
      <c r="J562" s="57">
        <v>337</v>
      </c>
      <c r="K562" s="41">
        <v>193</v>
      </c>
      <c r="L562" s="28"/>
      <c r="M562" s="56">
        <f t="shared" si="73"/>
        <v>57.270029673590507</v>
      </c>
      <c r="N562" s="151"/>
      <c r="O562" s="151"/>
      <c r="P562" s="130">
        <f t="shared" si="74"/>
        <v>2231</v>
      </c>
      <c r="Q562" s="130">
        <f t="shared" si="75"/>
        <v>934</v>
      </c>
      <c r="R562" s="71">
        <f t="shared" si="76"/>
        <v>41.864634692962795</v>
      </c>
      <c r="S562" s="31" t="s">
        <v>693</v>
      </c>
      <c r="T562" s="27"/>
    </row>
    <row r="563" spans="1:20" x14ac:dyDescent="0.25">
      <c r="A563" s="216">
        <v>2013</v>
      </c>
      <c r="B563" s="27" t="s">
        <v>702</v>
      </c>
      <c r="C563" s="32" t="s">
        <v>1109</v>
      </c>
      <c r="D563" s="2">
        <v>25662</v>
      </c>
      <c r="E563" s="142">
        <v>6</v>
      </c>
      <c r="F563" s="57">
        <v>1800</v>
      </c>
      <c r="G563" s="41">
        <v>252</v>
      </c>
      <c r="H563" s="28"/>
      <c r="I563" s="56">
        <f t="shared" si="72"/>
        <v>14.000000000000002</v>
      </c>
      <c r="J563" s="57">
        <v>268</v>
      </c>
      <c r="K563" s="41">
        <v>147</v>
      </c>
      <c r="L563" s="28"/>
      <c r="M563" s="56">
        <f t="shared" si="73"/>
        <v>54.850746268656714</v>
      </c>
      <c r="N563" s="151"/>
      <c r="O563" s="151"/>
      <c r="P563" s="130">
        <f t="shared" si="74"/>
        <v>2068</v>
      </c>
      <c r="Q563" s="130">
        <f t="shared" si="75"/>
        <v>399</v>
      </c>
      <c r="R563" s="71">
        <f t="shared" si="76"/>
        <v>19.294003868471954</v>
      </c>
      <c r="S563" s="31" t="s">
        <v>693</v>
      </c>
      <c r="T563" s="27"/>
    </row>
    <row r="564" spans="1:20" x14ac:dyDescent="0.25">
      <c r="A564" s="216">
        <v>2013</v>
      </c>
      <c r="B564" s="27" t="s">
        <v>702</v>
      </c>
      <c r="C564" s="32" t="s">
        <v>1093</v>
      </c>
      <c r="D564" s="2">
        <v>25718</v>
      </c>
      <c r="E564" s="142">
        <v>6</v>
      </c>
      <c r="F564" s="57">
        <v>900</v>
      </c>
      <c r="G564" s="41">
        <v>1076</v>
      </c>
      <c r="H564" s="28"/>
      <c r="I564" s="56">
        <f t="shared" si="72"/>
        <v>119.55555555555554</v>
      </c>
      <c r="J564" s="57">
        <v>200</v>
      </c>
      <c r="K564" s="41">
        <v>194</v>
      </c>
      <c r="L564" s="28"/>
      <c r="M564" s="56">
        <f t="shared" si="73"/>
        <v>97</v>
      </c>
      <c r="N564" s="151"/>
      <c r="O564" s="151"/>
      <c r="P564" s="130">
        <f t="shared" si="74"/>
        <v>1100</v>
      </c>
      <c r="Q564" s="130">
        <f t="shared" si="75"/>
        <v>1270</v>
      </c>
      <c r="R564" s="71">
        <f t="shared" si="76"/>
        <v>115.45454545454545</v>
      </c>
      <c r="S564" s="31" t="s">
        <v>693</v>
      </c>
      <c r="T564" s="27"/>
    </row>
    <row r="565" spans="1:20" x14ac:dyDescent="0.25">
      <c r="A565" s="216">
        <v>2013</v>
      </c>
      <c r="B565" s="27" t="s">
        <v>702</v>
      </c>
      <c r="C565" s="32" t="s">
        <v>1075</v>
      </c>
      <c r="D565" s="2">
        <v>25736</v>
      </c>
      <c r="E565" s="142">
        <v>6</v>
      </c>
      <c r="F565" s="57">
        <v>1880</v>
      </c>
      <c r="G565" s="41">
        <v>1658</v>
      </c>
      <c r="H565" s="28"/>
      <c r="I565" s="56">
        <f t="shared" si="72"/>
        <v>88.191489361702125</v>
      </c>
      <c r="J565" s="57">
        <v>350</v>
      </c>
      <c r="K565" s="41">
        <v>271</v>
      </c>
      <c r="L565" s="28"/>
      <c r="M565" s="56">
        <f t="shared" si="73"/>
        <v>77.428571428571431</v>
      </c>
      <c r="N565" s="151"/>
      <c r="O565" s="151"/>
      <c r="P565" s="130">
        <f t="shared" si="74"/>
        <v>2230</v>
      </c>
      <c r="Q565" s="130">
        <f t="shared" si="75"/>
        <v>1929</v>
      </c>
      <c r="R565" s="71">
        <f t="shared" si="76"/>
        <v>86.502242152466366</v>
      </c>
      <c r="S565" s="31" t="s">
        <v>693</v>
      </c>
      <c r="T565" s="27"/>
    </row>
    <row r="566" spans="1:20" x14ac:dyDescent="0.25">
      <c r="A566" s="216">
        <v>2013</v>
      </c>
      <c r="B566" s="27" t="s">
        <v>702</v>
      </c>
      <c r="C566" s="32" t="s">
        <v>1138</v>
      </c>
      <c r="D566" s="2">
        <v>25740</v>
      </c>
      <c r="E566" s="142" t="s">
        <v>1176</v>
      </c>
      <c r="F566" s="57">
        <v>3900</v>
      </c>
      <c r="G566" s="41">
        <v>2407</v>
      </c>
      <c r="H566" s="28">
        <v>9</v>
      </c>
      <c r="I566" s="56">
        <f t="shared" si="72"/>
        <v>61.948717948717949</v>
      </c>
      <c r="J566" s="57">
        <v>600</v>
      </c>
      <c r="K566" s="41">
        <v>287</v>
      </c>
      <c r="L566" s="28">
        <v>1</v>
      </c>
      <c r="M566" s="56">
        <f t="shared" si="73"/>
        <v>48</v>
      </c>
      <c r="N566" s="151"/>
      <c r="O566" s="151"/>
      <c r="P566" s="130">
        <f t="shared" si="74"/>
        <v>4500</v>
      </c>
      <c r="Q566" s="130">
        <f t="shared" si="75"/>
        <v>2704</v>
      </c>
      <c r="R566" s="71">
        <f t="shared" si="76"/>
        <v>60.088888888888889</v>
      </c>
      <c r="S566" s="31" t="s">
        <v>693</v>
      </c>
      <c r="T566" s="27"/>
    </row>
    <row r="567" spans="1:20" x14ac:dyDescent="0.25">
      <c r="A567" s="216">
        <v>2013</v>
      </c>
      <c r="B567" s="27" t="s">
        <v>702</v>
      </c>
      <c r="C567" s="32" t="s">
        <v>1144</v>
      </c>
      <c r="D567" s="2">
        <v>25743</v>
      </c>
      <c r="E567" s="142">
        <v>6</v>
      </c>
      <c r="F567" s="57">
        <v>3549</v>
      </c>
      <c r="G567" s="41">
        <v>3852</v>
      </c>
      <c r="H567" s="28"/>
      <c r="I567" s="56">
        <f t="shared" si="72"/>
        <v>108.53761622992393</v>
      </c>
      <c r="J567" s="57">
        <v>879</v>
      </c>
      <c r="K567" s="41">
        <v>801</v>
      </c>
      <c r="L567" s="28"/>
      <c r="M567" s="56">
        <f t="shared" si="73"/>
        <v>91.12627986348123</v>
      </c>
      <c r="N567" s="151"/>
      <c r="O567" s="151"/>
      <c r="P567" s="130">
        <f t="shared" si="74"/>
        <v>4428</v>
      </c>
      <c r="Q567" s="130">
        <f t="shared" si="75"/>
        <v>4653</v>
      </c>
      <c r="R567" s="71">
        <f t="shared" si="76"/>
        <v>105.08130081300813</v>
      </c>
      <c r="S567" s="31" t="s">
        <v>693</v>
      </c>
      <c r="T567" s="27"/>
    </row>
    <row r="568" spans="1:20" x14ac:dyDescent="0.25">
      <c r="A568" s="216">
        <v>2013</v>
      </c>
      <c r="B568" s="27" t="s">
        <v>702</v>
      </c>
      <c r="C568" s="32" t="s">
        <v>1157</v>
      </c>
      <c r="D568" s="2">
        <v>25745</v>
      </c>
      <c r="E568" s="142">
        <v>6</v>
      </c>
      <c r="F568" s="57">
        <v>2098</v>
      </c>
      <c r="G568" s="41">
        <v>2023</v>
      </c>
      <c r="H568" s="28"/>
      <c r="I568" s="56">
        <f t="shared" si="72"/>
        <v>96.425166825548132</v>
      </c>
      <c r="J568" s="57">
        <v>332</v>
      </c>
      <c r="K568" s="41">
        <v>411</v>
      </c>
      <c r="L568" s="28"/>
      <c r="M568" s="56">
        <f t="shared" si="73"/>
        <v>123.79518072289157</v>
      </c>
      <c r="N568" s="151"/>
      <c r="O568" s="151"/>
      <c r="P568" s="130">
        <f t="shared" si="74"/>
        <v>2430</v>
      </c>
      <c r="Q568" s="130">
        <f t="shared" si="75"/>
        <v>2434</v>
      </c>
      <c r="R568" s="71">
        <f t="shared" si="76"/>
        <v>100.16460905349793</v>
      </c>
      <c r="S568" s="31" t="s">
        <v>693</v>
      </c>
      <c r="T568" s="27"/>
    </row>
    <row r="569" spans="1:20" x14ac:dyDescent="0.25">
      <c r="A569" s="216">
        <v>2013</v>
      </c>
      <c r="B569" s="27" t="s">
        <v>702</v>
      </c>
      <c r="C569" s="32" t="s">
        <v>1139</v>
      </c>
      <c r="D569" s="2">
        <v>25754</v>
      </c>
      <c r="E569" s="142" t="s">
        <v>1177</v>
      </c>
      <c r="F569" s="57">
        <v>23078</v>
      </c>
      <c r="G569" s="41">
        <v>17112</v>
      </c>
      <c r="H569" s="28">
        <v>623</v>
      </c>
      <c r="I569" s="56">
        <f t="shared" si="72"/>
        <v>76.848080422913597</v>
      </c>
      <c r="J569" s="57">
        <v>3172</v>
      </c>
      <c r="K569" s="41">
        <v>6055</v>
      </c>
      <c r="L569" s="28">
        <v>95</v>
      </c>
      <c r="M569" s="56">
        <f t="shared" si="73"/>
        <v>193.88398486759141</v>
      </c>
      <c r="N569" s="151"/>
      <c r="O569" s="151"/>
      <c r="P569" s="130">
        <f t="shared" si="74"/>
        <v>26250</v>
      </c>
      <c r="Q569" s="130">
        <f t="shared" si="75"/>
        <v>23885</v>
      </c>
      <c r="R569" s="71">
        <f t="shared" si="76"/>
        <v>90.990476190476187</v>
      </c>
      <c r="S569" s="31" t="s">
        <v>693</v>
      </c>
      <c r="T569" s="27"/>
    </row>
    <row r="570" spans="1:20" x14ac:dyDescent="0.25">
      <c r="A570" s="216">
        <v>2013</v>
      </c>
      <c r="B570" s="27" t="s">
        <v>702</v>
      </c>
      <c r="C570" s="32" t="s">
        <v>1068</v>
      </c>
      <c r="D570" s="2">
        <v>25758</v>
      </c>
      <c r="E570" s="142" t="s">
        <v>1178</v>
      </c>
      <c r="F570" s="57">
        <v>4445</v>
      </c>
      <c r="G570" s="41">
        <v>3737</v>
      </c>
      <c r="H570" s="28">
        <v>3</v>
      </c>
      <c r="I570" s="56">
        <f t="shared" si="72"/>
        <v>84.139482564679412</v>
      </c>
      <c r="J570" s="57">
        <v>300</v>
      </c>
      <c r="K570" s="41">
        <v>669</v>
      </c>
      <c r="L570" s="28"/>
      <c r="M570" s="56">
        <f t="shared" si="73"/>
        <v>223</v>
      </c>
      <c r="N570" s="151"/>
      <c r="O570" s="151"/>
      <c r="P570" s="130">
        <f t="shared" si="74"/>
        <v>4745</v>
      </c>
      <c r="Q570" s="130">
        <f t="shared" si="75"/>
        <v>4409</v>
      </c>
      <c r="R570" s="71">
        <f t="shared" si="76"/>
        <v>92.918861959957852</v>
      </c>
      <c r="S570" s="31" t="s">
        <v>1163</v>
      </c>
      <c r="T570" s="27"/>
    </row>
    <row r="571" spans="1:20" x14ac:dyDescent="0.25">
      <c r="A571" s="216">
        <v>2013</v>
      </c>
      <c r="B571" s="27" t="s">
        <v>702</v>
      </c>
      <c r="C571" s="32" t="s">
        <v>1135</v>
      </c>
      <c r="D571" s="2">
        <v>25769</v>
      </c>
      <c r="E571" s="142">
        <v>6</v>
      </c>
      <c r="F571" s="57">
        <v>1050</v>
      </c>
      <c r="G571" s="41">
        <v>875</v>
      </c>
      <c r="H571" s="28"/>
      <c r="I571" s="56">
        <f t="shared" si="72"/>
        <v>83.333333333333343</v>
      </c>
      <c r="J571" s="57">
        <v>410</v>
      </c>
      <c r="K571" s="41">
        <v>247</v>
      </c>
      <c r="L571" s="28"/>
      <c r="M571" s="56">
        <f t="shared" si="73"/>
        <v>60.243902439024389</v>
      </c>
      <c r="N571" s="151"/>
      <c r="O571" s="151"/>
      <c r="P571" s="130">
        <f t="shared" si="74"/>
        <v>1460</v>
      </c>
      <c r="Q571" s="130">
        <f t="shared" si="75"/>
        <v>1122</v>
      </c>
      <c r="R571" s="71">
        <f t="shared" si="76"/>
        <v>76.849315068493155</v>
      </c>
      <c r="S571" s="31" t="s">
        <v>693</v>
      </c>
      <c r="T571" s="27"/>
    </row>
    <row r="572" spans="1:20" x14ac:dyDescent="0.25">
      <c r="A572" s="216">
        <v>2013</v>
      </c>
      <c r="B572" s="27" t="s">
        <v>702</v>
      </c>
      <c r="C572" s="32" t="s">
        <v>1077</v>
      </c>
      <c r="D572" s="2">
        <v>25772</v>
      </c>
      <c r="E572" s="142">
        <v>6</v>
      </c>
      <c r="F572" s="57">
        <v>1273</v>
      </c>
      <c r="G572" s="41">
        <v>1696</v>
      </c>
      <c r="H572" s="28"/>
      <c r="I572" s="56">
        <f t="shared" si="72"/>
        <v>133.22859387274156</v>
      </c>
      <c r="J572" s="57">
        <v>100</v>
      </c>
      <c r="K572" s="41">
        <v>378</v>
      </c>
      <c r="L572" s="28"/>
      <c r="M572" s="56">
        <f t="shared" si="73"/>
        <v>378</v>
      </c>
      <c r="N572" s="151"/>
      <c r="O572" s="151"/>
      <c r="P572" s="130">
        <f t="shared" si="74"/>
        <v>1373</v>
      </c>
      <c r="Q572" s="130">
        <f t="shared" si="75"/>
        <v>2074</v>
      </c>
      <c r="R572" s="71">
        <f t="shared" si="76"/>
        <v>151.05608157319739</v>
      </c>
      <c r="S572" s="31" t="s">
        <v>693</v>
      </c>
      <c r="T572" s="27"/>
    </row>
    <row r="573" spans="1:20" x14ac:dyDescent="0.25">
      <c r="A573" s="216">
        <v>2013</v>
      </c>
      <c r="B573" s="27" t="s">
        <v>702</v>
      </c>
      <c r="C573" s="32" t="s">
        <v>1094</v>
      </c>
      <c r="D573" s="2">
        <v>25777</v>
      </c>
      <c r="E573" s="142">
        <v>6</v>
      </c>
      <c r="F573" s="57">
        <v>1050</v>
      </c>
      <c r="G573" s="41">
        <v>1148</v>
      </c>
      <c r="H573" s="28"/>
      <c r="I573" s="56">
        <f t="shared" si="72"/>
        <v>109.33333333333333</v>
      </c>
      <c r="J573" s="57">
        <v>250</v>
      </c>
      <c r="K573" s="41">
        <v>301</v>
      </c>
      <c r="L573" s="28"/>
      <c r="M573" s="56">
        <f t="shared" si="73"/>
        <v>120.39999999999999</v>
      </c>
      <c r="N573" s="151"/>
      <c r="O573" s="151"/>
      <c r="P573" s="130">
        <f t="shared" si="74"/>
        <v>1300</v>
      </c>
      <c r="Q573" s="130">
        <f t="shared" si="75"/>
        <v>1449</v>
      </c>
      <c r="R573" s="71">
        <f t="shared" si="76"/>
        <v>111.46153846153845</v>
      </c>
      <c r="S573" s="31" t="s">
        <v>693</v>
      </c>
      <c r="T573" s="27"/>
    </row>
    <row r="574" spans="1:20" x14ac:dyDescent="0.25">
      <c r="A574" s="216">
        <v>2013</v>
      </c>
      <c r="B574" s="27" t="s">
        <v>702</v>
      </c>
      <c r="C574" s="32" t="s">
        <v>1158</v>
      </c>
      <c r="D574" s="2">
        <v>25779</v>
      </c>
      <c r="E574" s="142">
        <v>6</v>
      </c>
      <c r="F574" s="57">
        <v>1432</v>
      </c>
      <c r="G574" s="41">
        <v>1604</v>
      </c>
      <c r="H574" s="28"/>
      <c r="I574" s="56">
        <f t="shared" si="72"/>
        <v>112.01117318435753</v>
      </c>
      <c r="J574" s="57">
        <v>170</v>
      </c>
      <c r="K574" s="41">
        <v>184</v>
      </c>
      <c r="L574" s="28"/>
      <c r="M574" s="56">
        <f t="shared" si="73"/>
        <v>108.23529411764706</v>
      </c>
      <c r="N574" s="151"/>
      <c r="O574" s="151"/>
      <c r="P574" s="130">
        <f t="shared" si="74"/>
        <v>1602</v>
      </c>
      <c r="Q574" s="130">
        <f t="shared" si="75"/>
        <v>1788</v>
      </c>
      <c r="R574" s="71">
        <f t="shared" si="76"/>
        <v>111.61048689138578</v>
      </c>
      <c r="S574" s="31" t="s">
        <v>693</v>
      </c>
      <c r="T574" s="27"/>
    </row>
    <row r="575" spans="1:20" x14ac:dyDescent="0.25">
      <c r="A575" s="216">
        <v>2013</v>
      </c>
      <c r="B575" s="27" t="s">
        <v>702</v>
      </c>
      <c r="C575" s="32" t="s">
        <v>1159</v>
      </c>
      <c r="D575" s="2">
        <v>25781</v>
      </c>
      <c r="E575" s="142">
        <v>6</v>
      </c>
      <c r="F575" s="57">
        <v>1170</v>
      </c>
      <c r="G575" s="41">
        <v>1252</v>
      </c>
      <c r="H575" s="28"/>
      <c r="I575" s="56">
        <f t="shared" si="72"/>
        <v>107.00854700854701</v>
      </c>
      <c r="J575" s="57">
        <v>130</v>
      </c>
      <c r="K575" s="41">
        <v>156</v>
      </c>
      <c r="L575" s="28"/>
      <c r="M575" s="56">
        <f t="shared" si="73"/>
        <v>120</v>
      </c>
      <c r="N575" s="151"/>
      <c r="O575" s="151"/>
      <c r="P575" s="130">
        <f t="shared" si="74"/>
        <v>1300</v>
      </c>
      <c r="Q575" s="130">
        <f t="shared" si="75"/>
        <v>1408</v>
      </c>
      <c r="R575" s="71">
        <f t="shared" si="76"/>
        <v>108.30769230769231</v>
      </c>
      <c r="S575" s="31" t="s">
        <v>693</v>
      </c>
      <c r="T575" s="27"/>
    </row>
    <row r="576" spans="1:20" x14ac:dyDescent="0.25">
      <c r="A576" s="216">
        <v>2013</v>
      </c>
      <c r="B576" s="27" t="s">
        <v>702</v>
      </c>
      <c r="C576" s="32" t="s">
        <v>1069</v>
      </c>
      <c r="D576" s="2">
        <v>25785</v>
      </c>
      <c r="E576" s="142">
        <v>6</v>
      </c>
      <c r="F576" s="57">
        <v>1888</v>
      </c>
      <c r="G576" s="41">
        <v>472</v>
      </c>
      <c r="H576" s="28"/>
      <c r="I576" s="56">
        <f t="shared" si="72"/>
        <v>25</v>
      </c>
      <c r="J576" s="57">
        <v>507</v>
      </c>
      <c r="K576" s="41">
        <v>100</v>
      </c>
      <c r="L576" s="28"/>
      <c r="M576" s="56">
        <f t="shared" si="73"/>
        <v>19.723865877712033</v>
      </c>
      <c r="N576" s="151"/>
      <c r="O576" s="151"/>
      <c r="P576" s="130">
        <f t="shared" si="74"/>
        <v>2395</v>
      </c>
      <c r="Q576" s="130">
        <f t="shared" si="75"/>
        <v>572</v>
      </c>
      <c r="R576" s="71">
        <f t="shared" si="76"/>
        <v>23.883089770354907</v>
      </c>
      <c r="S576" s="31" t="s">
        <v>693</v>
      </c>
      <c r="T576" s="27"/>
    </row>
    <row r="577" spans="1:20" x14ac:dyDescent="0.25">
      <c r="A577" s="216">
        <v>2013</v>
      </c>
      <c r="B577" s="27" t="s">
        <v>702</v>
      </c>
      <c r="C577" s="32" t="s">
        <v>1160</v>
      </c>
      <c r="D577" s="2">
        <v>25793</v>
      </c>
      <c r="E577" s="142">
        <v>6</v>
      </c>
      <c r="F577" s="57">
        <v>1811</v>
      </c>
      <c r="G577" s="41">
        <v>1980</v>
      </c>
      <c r="H577" s="28"/>
      <c r="I577" s="56">
        <f t="shared" si="72"/>
        <v>109.33186085035891</v>
      </c>
      <c r="J577" s="57">
        <v>274</v>
      </c>
      <c r="K577" s="41">
        <v>330</v>
      </c>
      <c r="L577" s="28"/>
      <c r="M577" s="56">
        <f t="shared" si="73"/>
        <v>120.43795620437956</v>
      </c>
      <c r="N577" s="151"/>
      <c r="O577" s="151"/>
      <c r="P577" s="130">
        <f t="shared" si="74"/>
        <v>2085</v>
      </c>
      <c r="Q577" s="130">
        <f t="shared" si="75"/>
        <v>2310</v>
      </c>
      <c r="R577" s="71">
        <f t="shared" si="76"/>
        <v>110.79136690647482</v>
      </c>
      <c r="S577" s="31" t="s">
        <v>693</v>
      </c>
      <c r="T577" s="27"/>
    </row>
    <row r="578" spans="1:20" x14ac:dyDescent="0.25">
      <c r="A578" s="216">
        <v>2013</v>
      </c>
      <c r="B578" s="27" t="s">
        <v>702</v>
      </c>
      <c r="C578" s="32" t="s">
        <v>1151</v>
      </c>
      <c r="D578" s="2">
        <v>25797</v>
      </c>
      <c r="E578" s="142">
        <v>6</v>
      </c>
      <c r="F578" s="57">
        <v>1603</v>
      </c>
      <c r="G578" s="41">
        <v>1418</v>
      </c>
      <c r="H578" s="28"/>
      <c r="I578" s="56">
        <f t="shared" si="72"/>
        <v>88.459139114160948</v>
      </c>
      <c r="J578" s="57">
        <v>300</v>
      </c>
      <c r="K578" s="41">
        <v>289</v>
      </c>
      <c r="L578" s="28"/>
      <c r="M578" s="56">
        <f t="shared" si="73"/>
        <v>96.333333333333343</v>
      </c>
      <c r="N578" s="151"/>
      <c r="O578" s="151"/>
      <c r="P578" s="130">
        <f t="shared" si="74"/>
        <v>1903</v>
      </c>
      <c r="Q578" s="130">
        <f t="shared" si="75"/>
        <v>1707</v>
      </c>
      <c r="R578" s="71">
        <f t="shared" si="76"/>
        <v>89.700472937467154</v>
      </c>
      <c r="S578" s="31" t="s">
        <v>693</v>
      </c>
      <c r="T578" s="27"/>
    </row>
    <row r="579" spans="1:20" x14ac:dyDescent="0.25">
      <c r="A579" s="216">
        <v>2013</v>
      </c>
      <c r="B579" s="27" t="s">
        <v>702</v>
      </c>
      <c r="C579" s="32" t="s">
        <v>1136</v>
      </c>
      <c r="D579" s="2">
        <v>25799</v>
      </c>
      <c r="E579" s="142" t="s">
        <v>1176</v>
      </c>
      <c r="F579" s="57">
        <v>1548</v>
      </c>
      <c r="G579" s="41">
        <v>1392</v>
      </c>
      <c r="H579" s="28"/>
      <c r="I579" s="56">
        <f t="shared" si="72"/>
        <v>89.922480620155042</v>
      </c>
      <c r="J579" s="57">
        <v>270</v>
      </c>
      <c r="K579" s="41">
        <v>243</v>
      </c>
      <c r="L579" s="28"/>
      <c r="M579" s="56">
        <f t="shared" si="73"/>
        <v>90</v>
      </c>
      <c r="N579" s="151"/>
      <c r="O579" s="151"/>
      <c r="P579" s="130">
        <f t="shared" si="74"/>
        <v>1818</v>
      </c>
      <c r="Q579" s="130">
        <f t="shared" si="75"/>
        <v>1635</v>
      </c>
      <c r="R579" s="71">
        <f t="shared" si="76"/>
        <v>89.933993399339926</v>
      </c>
      <c r="S579" s="31" t="s">
        <v>693</v>
      </c>
      <c r="T579" s="27"/>
    </row>
    <row r="580" spans="1:20" x14ac:dyDescent="0.25">
      <c r="A580" s="216">
        <v>2013</v>
      </c>
      <c r="B580" s="27" t="s">
        <v>702</v>
      </c>
      <c r="C580" s="32" t="s">
        <v>1145</v>
      </c>
      <c r="D580" s="2">
        <v>25805</v>
      </c>
      <c r="E580" s="142">
        <v>6</v>
      </c>
      <c r="F580" s="57">
        <v>950</v>
      </c>
      <c r="G580" s="41">
        <v>895</v>
      </c>
      <c r="H580" s="28"/>
      <c r="I580" s="56">
        <f t="shared" ref="I580:I599" si="77">(G580+H580)/F580*100</f>
        <v>94.21052631578948</v>
      </c>
      <c r="J580" s="57">
        <v>239</v>
      </c>
      <c r="K580" s="41">
        <v>183</v>
      </c>
      <c r="L580" s="28"/>
      <c r="M580" s="56">
        <f t="shared" ref="M580:M599" si="78">(K580+L580)/J580*100</f>
        <v>76.569037656903774</v>
      </c>
      <c r="N580" s="151"/>
      <c r="O580" s="151"/>
      <c r="P580" s="130">
        <f t="shared" ref="P580:P599" si="79">F580+J580</f>
        <v>1189</v>
      </c>
      <c r="Q580" s="130">
        <f t="shared" ref="Q580:Q599" si="80">G580+H580+K580+L580</f>
        <v>1078</v>
      </c>
      <c r="R580" s="71">
        <f t="shared" ref="R580:R599" si="81">Q580/P580*100</f>
        <v>90.664423885618163</v>
      </c>
      <c r="S580" s="31" t="s">
        <v>693</v>
      </c>
      <c r="T580" s="27"/>
    </row>
    <row r="581" spans="1:20" x14ac:dyDescent="0.25">
      <c r="A581" s="216">
        <v>2013</v>
      </c>
      <c r="B581" s="27" t="s">
        <v>702</v>
      </c>
      <c r="C581" s="32" t="s">
        <v>1078</v>
      </c>
      <c r="D581" s="2">
        <v>25807</v>
      </c>
      <c r="E581" s="142">
        <v>6</v>
      </c>
      <c r="F581" s="57">
        <v>1640</v>
      </c>
      <c r="G581" s="41">
        <v>1661</v>
      </c>
      <c r="H581" s="28"/>
      <c r="I581" s="56">
        <f t="shared" si="77"/>
        <v>101.28048780487804</v>
      </c>
      <c r="J581" s="57">
        <v>200</v>
      </c>
      <c r="K581" s="41">
        <v>115</v>
      </c>
      <c r="L581" s="28"/>
      <c r="M581" s="56">
        <f t="shared" si="78"/>
        <v>57.499999999999993</v>
      </c>
      <c r="N581" s="151"/>
      <c r="O581" s="151"/>
      <c r="P581" s="130">
        <f t="shared" si="79"/>
        <v>1840</v>
      </c>
      <c r="Q581" s="130">
        <f t="shared" si="80"/>
        <v>1776</v>
      </c>
      <c r="R581" s="71">
        <f t="shared" si="81"/>
        <v>96.521739130434781</v>
      </c>
      <c r="S581" s="31" t="s">
        <v>693</v>
      </c>
      <c r="T581" s="27"/>
    </row>
    <row r="582" spans="1:20" x14ac:dyDescent="0.25">
      <c r="A582" s="216">
        <v>2013</v>
      </c>
      <c r="B582" s="27" t="s">
        <v>702</v>
      </c>
      <c r="C582" s="32" t="s">
        <v>1085</v>
      </c>
      <c r="D582" s="2">
        <v>25815</v>
      </c>
      <c r="E582" s="142">
        <v>6</v>
      </c>
      <c r="F582" s="57">
        <v>2300</v>
      </c>
      <c r="G582" s="41">
        <v>1879</v>
      </c>
      <c r="H582" s="28">
        <v>139</v>
      </c>
      <c r="I582" s="56">
        <f t="shared" si="77"/>
        <v>87.739130434782609</v>
      </c>
      <c r="J582" s="57">
        <v>700</v>
      </c>
      <c r="K582" s="41">
        <v>526</v>
      </c>
      <c r="L582" s="28">
        <v>32</v>
      </c>
      <c r="M582" s="56">
        <f t="shared" si="78"/>
        <v>79.714285714285722</v>
      </c>
      <c r="N582" s="151"/>
      <c r="O582" s="151"/>
      <c r="P582" s="130">
        <f t="shared" si="79"/>
        <v>3000</v>
      </c>
      <c r="Q582" s="130">
        <f t="shared" si="80"/>
        <v>2576</v>
      </c>
      <c r="R582" s="71">
        <f t="shared" si="81"/>
        <v>85.866666666666674</v>
      </c>
      <c r="S582" s="31" t="s">
        <v>693</v>
      </c>
      <c r="T582" s="27"/>
    </row>
    <row r="583" spans="1:20" x14ac:dyDescent="0.25">
      <c r="A583" s="216">
        <v>2013</v>
      </c>
      <c r="B583" s="27" t="s">
        <v>702</v>
      </c>
      <c r="C583" s="32" t="s">
        <v>1070</v>
      </c>
      <c r="D583" s="2">
        <v>25817</v>
      </c>
      <c r="E583" s="142" t="s">
        <v>1179</v>
      </c>
      <c r="F583" s="57">
        <v>2220</v>
      </c>
      <c r="G583" s="41">
        <v>2453</v>
      </c>
      <c r="H583" s="28">
        <v>243</v>
      </c>
      <c r="I583" s="56">
        <f t="shared" si="77"/>
        <v>121.44144144144144</v>
      </c>
      <c r="J583" s="57">
        <v>300</v>
      </c>
      <c r="K583" s="41">
        <v>358</v>
      </c>
      <c r="L583" s="28">
        <v>70</v>
      </c>
      <c r="M583" s="56">
        <f t="shared" si="78"/>
        <v>142.66666666666669</v>
      </c>
      <c r="N583" s="151"/>
      <c r="O583" s="151"/>
      <c r="P583" s="130">
        <f t="shared" si="79"/>
        <v>2520</v>
      </c>
      <c r="Q583" s="130">
        <f t="shared" si="80"/>
        <v>3124</v>
      </c>
      <c r="R583" s="71">
        <f t="shared" si="81"/>
        <v>123.96825396825398</v>
      </c>
      <c r="S583" s="31" t="s">
        <v>693</v>
      </c>
      <c r="T583" s="27"/>
    </row>
    <row r="584" spans="1:20" x14ac:dyDescent="0.25">
      <c r="A584" s="216">
        <v>2013</v>
      </c>
      <c r="B584" s="27" t="s">
        <v>702</v>
      </c>
      <c r="C584" s="32" t="s">
        <v>1126</v>
      </c>
      <c r="D584" s="2">
        <v>25823</v>
      </c>
      <c r="E584" s="142">
        <v>6</v>
      </c>
      <c r="F584" s="57">
        <v>1000</v>
      </c>
      <c r="G584" s="41">
        <v>951</v>
      </c>
      <c r="H584" s="28"/>
      <c r="I584" s="56">
        <f t="shared" si="77"/>
        <v>95.1</v>
      </c>
      <c r="J584" s="57">
        <v>130</v>
      </c>
      <c r="K584" s="41">
        <v>180</v>
      </c>
      <c r="L584" s="28"/>
      <c r="M584" s="56">
        <f t="shared" si="78"/>
        <v>138.46153846153845</v>
      </c>
      <c r="N584" s="151"/>
      <c r="O584" s="151"/>
      <c r="P584" s="130">
        <f t="shared" si="79"/>
        <v>1130</v>
      </c>
      <c r="Q584" s="130">
        <f t="shared" si="80"/>
        <v>1131</v>
      </c>
      <c r="R584" s="71">
        <f t="shared" si="81"/>
        <v>100.08849557522123</v>
      </c>
      <c r="S584" s="31" t="s">
        <v>693</v>
      </c>
      <c r="T584" s="27"/>
    </row>
    <row r="585" spans="1:20" x14ac:dyDescent="0.25">
      <c r="A585" s="216">
        <v>2013</v>
      </c>
      <c r="B585" s="27" t="s">
        <v>702</v>
      </c>
      <c r="C585" s="32" t="s">
        <v>1104</v>
      </c>
      <c r="D585" s="2">
        <v>25839</v>
      </c>
      <c r="E585" s="142">
        <v>6</v>
      </c>
      <c r="F585" s="57">
        <v>1460</v>
      </c>
      <c r="G585" s="41">
        <v>947</v>
      </c>
      <c r="H585" s="28"/>
      <c r="I585" s="56">
        <f t="shared" si="77"/>
        <v>64.863013698630141</v>
      </c>
      <c r="J585" s="57">
        <v>315</v>
      </c>
      <c r="K585" s="41">
        <v>242</v>
      </c>
      <c r="L585" s="28"/>
      <c r="M585" s="56">
        <f t="shared" si="78"/>
        <v>76.825396825396837</v>
      </c>
      <c r="N585" s="151"/>
      <c r="O585" s="151"/>
      <c r="P585" s="130">
        <f t="shared" si="79"/>
        <v>1775</v>
      </c>
      <c r="Q585" s="130">
        <f t="shared" si="80"/>
        <v>1189</v>
      </c>
      <c r="R585" s="71">
        <f t="shared" si="81"/>
        <v>66.985915492957744</v>
      </c>
      <c r="S585" s="31" t="s">
        <v>693</v>
      </c>
      <c r="T585" s="27"/>
    </row>
    <row r="586" spans="1:20" x14ac:dyDescent="0.25">
      <c r="A586" s="216">
        <v>2013</v>
      </c>
      <c r="B586" s="27" t="s">
        <v>702</v>
      </c>
      <c r="C586" s="32" t="s">
        <v>1121</v>
      </c>
      <c r="D586" s="2">
        <v>25841</v>
      </c>
      <c r="E586" s="142">
        <v>6</v>
      </c>
      <c r="F586" s="57">
        <v>1450</v>
      </c>
      <c r="G586" s="41">
        <v>1629</v>
      </c>
      <c r="H586" s="28"/>
      <c r="I586" s="56">
        <f t="shared" si="77"/>
        <v>112.34482758620689</v>
      </c>
      <c r="J586" s="57">
        <v>250</v>
      </c>
      <c r="K586" s="41">
        <v>704</v>
      </c>
      <c r="L586" s="28"/>
      <c r="M586" s="56">
        <f t="shared" si="78"/>
        <v>281.59999999999997</v>
      </c>
      <c r="N586" s="151"/>
      <c r="O586" s="151"/>
      <c r="P586" s="130">
        <f t="shared" si="79"/>
        <v>1700</v>
      </c>
      <c r="Q586" s="130">
        <f t="shared" si="80"/>
        <v>2333</v>
      </c>
      <c r="R586" s="71">
        <f t="shared" si="81"/>
        <v>137.23529411764704</v>
      </c>
      <c r="S586" s="31" t="s">
        <v>693</v>
      </c>
      <c r="T586" s="27"/>
    </row>
    <row r="587" spans="1:20" x14ac:dyDescent="0.25">
      <c r="A587" s="216">
        <v>2013</v>
      </c>
      <c r="B587" s="27" t="s">
        <v>702</v>
      </c>
      <c r="C587" s="32" t="s">
        <v>1122</v>
      </c>
      <c r="D587" s="2">
        <v>25845</v>
      </c>
      <c r="E587" s="142">
        <v>6</v>
      </c>
      <c r="F587" s="57">
        <v>930</v>
      </c>
      <c r="G587" s="41">
        <v>832</v>
      </c>
      <c r="H587" s="28"/>
      <c r="I587" s="56">
        <f t="shared" si="77"/>
        <v>89.462365591397855</v>
      </c>
      <c r="J587" s="57">
        <v>197</v>
      </c>
      <c r="K587" s="41">
        <v>184</v>
      </c>
      <c r="L587" s="28"/>
      <c r="M587" s="56">
        <f t="shared" si="78"/>
        <v>93.401015228426402</v>
      </c>
      <c r="N587" s="151"/>
      <c r="O587" s="151"/>
      <c r="P587" s="130">
        <f t="shared" si="79"/>
        <v>1127</v>
      </c>
      <c r="Q587" s="130">
        <f t="shared" si="80"/>
        <v>1016</v>
      </c>
      <c r="R587" s="71">
        <f t="shared" si="81"/>
        <v>90.150842945874004</v>
      </c>
      <c r="S587" s="31" t="s">
        <v>693</v>
      </c>
      <c r="T587" s="27"/>
    </row>
    <row r="588" spans="1:20" x14ac:dyDescent="0.25">
      <c r="A588" s="216">
        <v>2013</v>
      </c>
      <c r="B588" s="27" t="s">
        <v>702</v>
      </c>
      <c r="C588" s="32" t="s">
        <v>1095</v>
      </c>
      <c r="D588" s="2">
        <v>25851</v>
      </c>
      <c r="E588" s="142">
        <v>6</v>
      </c>
      <c r="F588" s="57">
        <v>430</v>
      </c>
      <c r="G588" s="41">
        <v>262</v>
      </c>
      <c r="H588" s="28"/>
      <c r="I588" s="56">
        <f t="shared" si="77"/>
        <v>60.930232558139529</v>
      </c>
      <c r="J588" s="57">
        <v>70</v>
      </c>
      <c r="K588" s="41">
        <v>73</v>
      </c>
      <c r="L588" s="28"/>
      <c r="M588" s="56">
        <f t="shared" si="78"/>
        <v>104.28571428571429</v>
      </c>
      <c r="N588" s="151"/>
      <c r="O588" s="151"/>
      <c r="P588" s="130">
        <f t="shared" si="79"/>
        <v>500</v>
      </c>
      <c r="Q588" s="130">
        <f t="shared" si="80"/>
        <v>335</v>
      </c>
      <c r="R588" s="71">
        <f t="shared" si="81"/>
        <v>67</v>
      </c>
      <c r="S588" s="31" t="s">
        <v>693</v>
      </c>
      <c r="T588" s="27"/>
    </row>
    <row r="589" spans="1:20" x14ac:dyDescent="0.25">
      <c r="A589" s="216">
        <v>2013</v>
      </c>
      <c r="B589" s="27" t="s">
        <v>702</v>
      </c>
      <c r="C589" s="32" t="s">
        <v>1323</v>
      </c>
      <c r="D589" s="2">
        <v>25506</v>
      </c>
      <c r="E589" s="142">
        <v>6</v>
      </c>
      <c r="F589" s="57">
        <v>1250</v>
      </c>
      <c r="G589" s="41">
        <v>1551</v>
      </c>
      <c r="H589" s="28"/>
      <c r="I589" s="56">
        <f t="shared" si="77"/>
        <v>124.07999999999998</v>
      </c>
      <c r="J589" s="57">
        <v>125</v>
      </c>
      <c r="K589" s="41">
        <v>249</v>
      </c>
      <c r="L589" s="28"/>
      <c r="M589" s="56">
        <f t="shared" si="78"/>
        <v>199.2</v>
      </c>
      <c r="N589" s="151"/>
      <c r="O589" s="151"/>
      <c r="P589" s="130">
        <f t="shared" si="79"/>
        <v>1375</v>
      </c>
      <c r="Q589" s="130">
        <f t="shared" si="80"/>
        <v>1800</v>
      </c>
      <c r="R589" s="71">
        <f t="shared" si="81"/>
        <v>130.90909090909091</v>
      </c>
      <c r="S589" s="31" t="s">
        <v>693</v>
      </c>
      <c r="T589" s="27"/>
    </row>
    <row r="590" spans="1:20" x14ac:dyDescent="0.25">
      <c r="A590" s="216">
        <v>2013</v>
      </c>
      <c r="B590" s="27" t="s">
        <v>702</v>
      </c>
      <c r="C590" s="32" t="s">
        <v>1096</v>
      </c>
      <c r="D590" s="2">
        <v>25862</v>
      </c>
      <c r="E590" s="142">
        <v>6</v>
      </c>
      <c r="F590" s="57">
        <v>1725</v>
      </c>
      <c r="G590" s="41">
        <v>1292</v>
      </c>
      <c r="H590" s="28"/>
      <c r="I590" s="56">
        <f t="shared" si="77"/>
        <v>74.898550724637687</v>
      </c>
      <c r="J590" s="57">
        <v>432</v>
      </c>
      <c r="K590" s="41">
        <v>290</v>
      </c>
      <c r="L590" s="28">
        <v>8</v>
      </c>
      <c r="M590" s="56">
        <f t="shared" si="78"/>
        <v>68.981481481481481</v>
      </c>
      <c r="N590" s="151"/>
      <c r="O590" s="151"/>
      <c r="P590" s="130">
        <f t="shared" si="79"/>
        <v>2157</v>
      </c>
      <c r="Q590" s="130">
        <f t="shared" si="80"/>
        <v>1590</v>
      </c>
      <c r="R590" s="71">
        <f t="shared" si="81"/>
        <v>73.713490959666203</v>
      </c>
      <c r="S590" s="31" t="s">
        <v>693</v>
      </c>
      <c r="T590" s="27"/>
    </row>
    <row r="591" spans="1:20" x14ac:dyDescent="0.25">
      <c r="A591" s="216">
        <v>2013</v>
      </c>
      <c r="B591" s="27" t="s">
        <v>702</v>
      </c>
      <c r="C591" s="32" t="s">
        <v>1110</v>
      </c>
      <c r="D591" s="2">
        <v>25867</v>
      </c>
      <c r="E591" s="142">
        <v>6</v>
      </c>
      <c r="F591" s="57">
        <v>1302</v>
      </c>
      <c r="G591" s="41">
        <v>1640</v>
      </c>
      <c r="H591" s="28"/>
      <c r="I591" s="56">
        <f t="shared" si="77"/>
        <v>125.96006144393242</v>
      </c>
      <c r="J591" s="57">
        <v>446</v>
      </c>
      <c r="K591" s="41">
        <v>256</v>
      </c>
      <c r="L591" s="28"/>
      <c r="M591" s="56">
        <f t="shared" si="78"/>
        <v>57.399103139013455</v>
      </c>
      <c r="N591" s="151"/>
      <c r="O591" s="151"/>
      <c r="P591" s="130">
        <f t="shared" si="79"/>
        <v>1748</v>
      </c>
      <c r="Q591" s="130">
        <f t="shared" si="80"/>
        <v>1896</v>
      </c>
      <c r="R591" s="71">
        <f t="shared" si="81"/>
        <v>108.46681922196797</v>
      </c>
      <c r="S591" s="31" t="s">
        <v>693</v>
      </c>
      <c r="T591" s="27"/>
    </row>
    <row r="592" spans="1:20" x14ac:dyDescent="0.25">
      <c r="A592" s="216">
        <v>2013</v>
      </c>
      <c r="B592" s="27" t="s">
        <v>702</v>
      </c>
      <c r="C592" s="32" t="s">
        <v>1167</v>
      </c>
      <c r="D592" s="2">
        <v>25843</v>
      </c>
      <c r="E592" s="142">
        <v>5</v>
      </c>
      <c r="F592" s="57">
        <v>3500</v>
      </c>
      <c r="G592" s="41">
        <v>3317</v>
      </c>
      <c r="H592" s="28"/>
      <c r="I592" s="56">
        <f t="shared" si="77"/>
        <v>94.771428571428572</v>
      </c>
      <c r="J592" s="57">
        <v>400</v>
      </c>
      <c r="K592" s="41">
        <v>374</v>
      </c>
      <c r="L592" s="28"/>
      <c r="M592" s="56">
        <f t="shared" si="78"/>
        <v>93.5</v>
      </c>
      <c r="N592" s="151"/>
      <c r="O592" s="151"/>
      <c r="P592" s="130">
        <f t="shared" si="79"/>
        <v>3900</v>
      </c>
      <c r="Q592" s="130">
        <f t="shared" si="80"/>
        <v>3691</v>
      </c>
      <c r="R592" s="71">
        <f t="shared" si="81"/>
        <v>94.641025641025649</v>
      </c>
      <c r="S592" s="31" t="s">
        <v>693</v>
      </c>
      <c r="T592" s="27"/>
    </row>
    <row r="593" spans="1:20" x14ac:dyDescent="0.25">
      <c r="A593" s="216">
        <v>2013</v>
      </c>
      <c r="B593" s="27" t="s">
        <v>702</v>
      </c>
      <c r="C593" s="32" t="s">
        <v>1127</v>
      </c>
      <c r="D593" s="2">
        <v>25871</v>
      </c>
      <c r="E593" s="142">
        <v>6</v>
      </c>
      <c r="F593" s="57">
        <v>300</v>
      </c>
      <c r="G593" s="41">
        <v>265</v>
      </c>
      <c r="H593" s="28"/>
      <c r="I593" s="56">
        <f t="shared" si="77"/>
        <v>88.333333333333329</v>
      </c>
      <c r="J593" s="57">
        <v>50</v>
      </c>
      <c r="K593" s="41">
        <v>133</v>
      </c>
      <c r="L593" s="28"/>
      <c r="M593" s="56">
        <f t="shared" si="78"/>
        <v>266</v>
      </c>
      <c r="N593" s="151"/>
      <c r="O593" s="151"/>
      <c r="P593" s="130">
        <f t="shared" si="79"/>
        <v>350</v>
      </c>
      <c r="Q593" s="130">
        <f t="shared" si="80"/>
        <v>398</v>
      </c>
      <c r="R593" s="71">
        <f t="shared" si="81"/>
        <v>113.71428571428572</v>
      </c>
      <c r="S593" s="31" t="s">
        <v>693</v>
      </c>
      <c r="T593" s="27"/>
    </row>
    <row r="594" spans="1:20" x14ac:dyDescent="0.25">
      <c r="A594" s="216">
        <v>2013</v>
      </c>
      <c r="B594" s="27" t="s">
        <v>702</v>
      </c>
      <c r="C594" s="32" t="s">
        <v>1079</v>
      </c>
      <c r="D594" s="2">
        <v>25873</v>
      </c>
      <c r="E594" s="142">
        <v>6</v>
      </c>
      <c r="F594" s="57">
        <v>2965</v>
      </c>
      <c r="G594" s="41">
        <v>3333</v>
      </c>
      <c r="H594" s="28"/>
      <c r="I594" s="56">
        <f t="shared" si="77"/>
        <v>112.4114671163575</v>
      </c>
      <c r="J594" s="57">
        <v>378</v>
      </c>
      <c r="K594" s="41">
        <v>250</v>
      </c>
      <c r="L594" s="28"/>
      <c r="M594" s="56">
        <f t="shared" si="78"/>
        <v>66.137566137566139</v>
      </c>
      <c r="N594" s="151"/>
      <c r="O594" s="151"/>
      <c r="P594" s="130">
        <f t="shared" si="79"/>
        <v>3343</v>
      </c>
      <c r="Q594" s="130">
        <f t="shared" si="80"/>
        <v>3583</v>
      </c>
      <c r="R594" s="71">
        <f t="shared" si="81"/>
        <v>107.17918037690697</v>
      </c>
      <c r="S594" s="31" t="s">
        <v>693</v>
      </c>
      <c r="T594" s="27"/>
    </row>
    <row r="595" spans="1:20" x14ac:dyDescent="0.25">
      <c r="A595" s="216">
        <v>2013</v>
      </c>
      <c r="B595" s="27" t="s">
        <v>702</v>
      </c>
      <c r="C595" s="32" t="s">
        <v>1097</v>
      </c>
      <c r="D595" s="2">
        <v>25875</v>
      </c>
      <c r="E595" s="142">
        <v>6</v>
      </c>
      <c r="F595" s="57">
        <v>2539</v>
      </c>
      <c r="G595" s="41">
        <v>2193</v>
      </c>
      <c r="H595" s="28">
        <v>76</v>
      </c>
      <c r="I595" s="56">
        <f t="shared" si="77"/>
        <v>89.365892083497442</v>
      </c>
      <c r="J595" s="57">
        <v>318</v>
      </c>
      <c r="K595" s="41">
        <v>798</v>
      </c>
      <c r="L595" s="28"/>
      <c r="M595" s="56">
        <f t="shared" si="78"/>
        <v>250.9433962264151</v>
      </c>
      <c r="N595" s="151"/>
      <c r="O595" s="151"/>
      <c r="P595" s="130">
        <f t="shared" si="79"/>
        <v>2857</v>
      </c>
      <c r="Q595" s="130">
        <f t="shared" si="80"/>
        <v>3067</v>
      </c>
      <c r="R595" s="71">
        <f t="shared" si="81"/>
        <v>107.35036751837592</v>
      </c>
      <c r="S595" s="31" t="s">
        <v>693</v>
      </c>
      <c r="T595" s="27"/>
    </row>
    <row r="596" spans="1:20" x14ac:dyDescent="0.25">
      <c r="A596" s="216">
        <v>2013</v>
      </c>
      <c r="B596" s="27" t="s">
        <v>702</v>
      </c>
      <c r="C596" s="32" t="s">
        <v>1152</v>
      </c>
      <c r="D596" s="2">
        <v>25878</v>
      </c>
      <c r="E596" s="142">
        <v>6</v>
      </c>
      <c r="F596" s="57">
        <v>3000</v>
      </c>
      <c r="G596" s="41">
        <v>2312</v>
      </c>
      <c r="H596" s="28"/>
      <c r="I596" s="56">
        <f t="shared" si="77"/>
        <v>77.066666666666677</v>
      </c>
      <c r="J596" s="57">
        <v>250</v>
      </c>
      <c r="K596" s="41">
        <v>850</v>
      </c>
      <c r="L596" s="28"/>
      <c r="M596" s="56">
        <f t="shared" si="78"/>
        <v>340</v>
      </c>
      <c r="N596" s="151"/>
      <c r="O596" s="151"/>
      <c r="P596" s="130">
        <f t="shared" si="79"/>
        <v>3250</v>
      </c>
      <c r="Q596" s="130">
        <f t="shared" si="80"/>
        <v>3162</v>
      </c>
      <c r="R596" s="71">
        <f t="shared" si="81"/>
        <v>97.292307692307688</v>
      </c>
      <c r="S596" s="31" t="s">
        <v>693</v>
      </c>
      <c r="T596" s="27"/>
    </row>
    <row r="597" spans="1:20" x14ac:dyDescent="0.25">
      <c r="A597" s="216">
        <v>2013</v>
      </c>
      <c r="B597" s="27" t="s">
        <v>702</v>
      </c>
      <c r="C597" s="32" t="s">
        <v>1128</v>
      </c>
      <c r="D597" s="2">
        <v>25885</v>
      </c>
      <c r="E597" s="142">
        <v>6</v>
      </c>
      <c r="F597" s="57">
        <v>1980</v>
      </c>
      <c r="G597" s="41">
        <v>1338</v>
      </c>
      <c r="H597" s="28"/>
      <c r="I597" s="56">
        <f t="shared" si="77"/>
        <v>67.575757575757578</v>
      </c>
      <c r="J597" s="57">
        <v>220</v>
      </c>
      <c r="K597" s="41">
        <v>597</v>
      </c>
      <c r="L597" s="28"/>
      <c r="M597" s="56">
        <f t="shared" si="78"/>
        <v>271.36363636363637</v>
      </c>
      <c r="N597" s="151"/>
      <c r="O597" s="151"/>
      <c r="P597" s="130">
        <f t="shared" si="79"/>
        <v>2200</v>
      </c>
      <c r="Q597" s="130">
        <f t="shared" si="80"/>
        <v>1935</v>
      </c>
      <c r="R597" s="71">
        <f t="shared" si="81"/>
        <v>87.954545454545453</v>
      </c>
      <c r="S597" s="31" t="s">
        <v>693</v>
      </c>
      <c r="T597" s="27"/>
    </row>
    <row r="598" spans="1:20" x14ac:dyDescent="0.25">
      <c r="A598" s="216">
        <v>2013</v>
      </c>
      <c r="B598" s="27" t="s">
        <v>702</v>
      </c>
      <c r="C598" s="32" t="s">
        <v>1137</v>
      </c>
      <c r="D598" s="2">
        <v>25898</v>
      </c>
      <c r="E598" s="142">
        <v>6</v>
      </c>
      <c r="F598" s="57">
        <v>893</v>
      </c>
      <c r="G598" s="41">
        <v>833</v>
      </c>
      <c r="H598" s="28"/>
      <c r="I598" s="56">
        <f t="shared" si="77"/>
        <v>93.281075027995513</v>
      </c>
      <c r="J598" s="57">
        <v>107</v>
      </c>
      <c r="K598" s="41">
        <v>111</v>
      </c>
      <c r="L598" s="28"/>
      <c r="M598" s="56">
        <f t="shared" si="78"/>
        <v>103.73831775700934</v>
      </c>
      <c r="N598" s="151"/>
      <c r="O598" s="151"/>
      <c r="P598" s="130">
        <f t="shared" si="79"/>
        <v>1000</v>
      </c>
      <c r="Q598" s="130">
        <f t="shared" si="80"/>
        <v>944</v>
      </c>
      <c r="R598" s="71">
        <f t="shared" si="81"/>
        <v>94.399999999999991</v>
      </c>
      <c r="S598" s="31" t="s">
        <v>693</v>
      </c>
      <c r="T598" s="27"/>
    </row>
    <row r="599" spans="1:20" x14ac:dyDescent="0.25">
      <c r="A599" s="216">
        <v>2013</v>
      </c>
      <c r="B599" s="27" t="s">
        <v>702</v>
      </c>
      <c r="C599" s="32" t="s">
        <v>1071</v>
      </c>
      <c r="D599" s="2">
        <v>25899</v>
      </c>
      <c r="E599" s="142">
        <v>3</v>
      </c>
      <c r="F599" s="57">
        <v>5963</v>
      </c>
      <c r="G599" s="41">
        <v>5535</v>
      </c>
      <c r="H599" s="28"/>
      <c r="I599" s="56">
        <f t="shared" si="77"/>
        <v>92.822404829783665</v>
      </c>
      <c r="J599" s="57">
        <v>1037</v>
      </c>
      <c r="K599" s="41">
        <v>1143</v>
      </c>
      <c r="L599" s="28"/>
      <c r="M599" s="56">
        <f t="shared" si="78"/>
        <v>110.22179363548699</v>
      </c>
      <c r="N599" s="151"/>
      <c r="O599" s="151"/>
      <c r="P599" s="130">
        <f t="shared" si="79"/>
        <v>7000</v>
      </c>
      <c r="Q599" s="130">
        <f t="shared" si="80"/>
        <v>6678</v>
      </c>
      <c r="R599" s="71">
        <f t="shared" si="81"/>
        <v>95.399999999999991</v>
      </c>
      <c r="S599" s="31" t="s">
        <v>693</v>
      </c>
      <c r="T599" s="27"/>
    </row>
    <row r="600" spans="1:20" x14ac:dyDescent="0.25">
      <c r="A600" s="216">
        <v>2013</v>
      </c>
      <c r="B600" s="27" t="s">
        <v>607</v>
      </c>
      <c r="C600" s="9" t="s">
        <v>608</v>
      </c>
      <c r="D600" s="100">
        <v>94343</v>
      </c>
      <c r="E600" s="143" t="s">
        <v>1173</v>
      </c>
      <c r="F600" s="57">
        <v>315</v>
      </c>
      <c r="G600" s="41">
        <v>402</v>
      </c>
      <c r="H600" s="6"/>
      <c r="I600" s="56">
        <f>(G600/F600)*100</f>
        <v>127.61904761904761</v>
      </c>
      <c r="J600" s="57">
        <v>138</v>
      </c>
      <c r="K600" s="41">
        <v>97</v>
      </c>
      <c r="L600" s="26"/>
      <c r="M600" s="56">
        <f>(K600/J600)*100</f>
        <v>70.289855072463766</v>
      </c>
      <c r="N600" s="151">
        <v>1</v>
      </c>
      <c r="O600" s="151">
        <v>0</v>
      </c>
      <c r="P600" s="130">
        <f t="shared" ref="P600:P603" si="82">F600+J600</f>
        <v>453</v>
      </c>
      <c r="Q600" s="130">
        <f t="shared" ref="Q600:Q603" si="83">G600+H600+K600+L600</f>
        <v>499</v>
      </c>
      <c r="R600" s="71">
        <f t="shared" ref="R600:R603" si="84">Q600/P600*100</f>
        <v>110.15452538631348</v>
      </c>
      <c r="S600" s="36" t="s">
        <v>614</v>
      </c>
      <c r="T600" s="11" t="s">
        <v>17</v>
      </c>
    </row>
    <row r="601" spans="1:20" x14ac:dyDescent="0.25">
      <c r="A601" s="216">
        <v>2013</v>
      </c>
      <c r="B601" s="27" t="s">
        <v>607</v>
      </c>
      <c r="C601" s="9" t="s">
        <v>609</v>
      </c>
      <c r="D601" s="100">
        <v>94886</v>
      </c>
      <c r="E601" s="142" t="s">
        <v>1173</v>
      </c>
      <c r="F601" s="57">
        <v>57</v>
      </c>
      <c r="G601" s="41">
        <v>47</v>
      </c>
      <c r="H601" s="6"/>
      <c r="I601" s="56">
        <f>(G601/F601)*100</f>
        <v>82.456140350877192</v>
      </c>
      <c r="J601" s="57">
        <v>3</v>
      </c>
      <c r="K601" s="41">
        <v>3</v>
      </c>
      <c r="L601" s="26"/>
      <c r="M601" s="56">
        <f>(K601/J601)*100</f>
        <v>100</v>
      </c>
      <c r="N601" s="151">
        <v>0</v>
      </c>
      <c r="O601" s="151">
        <v>0</v>
      </c>
      <c r="P601" s="130">
        <f t="shared" si="82"/>
        <v>60</v>
      </c>
      <c r="Q601" s="130">
        <f t="shared" si="83"/>
        <v>50</v>
      </c>
      <c r="R601" s="71">
        <f t="shared" si="84"/>
        <v>83.333333333333343</v>
      </c>
      <c r="S601" s="36" t="s">
        <v>614</v>
      </c>
      <c r="T601" s="11" t="s">
        <v>17</v>
      </c>
    </row>
    <row r="602" spans="1:20" x14ac:dyDescent="0.25">
      <c r="A602" s="216">
        <v>2013</v>
      </c>
      <c r="B602" s="27" t="s">
        <v>607</v>
      </c>
      <c r="C602" s="9" t="s">
        <v>610</v>
      </c>
      <c r="D602" s="100">
        <v>94001</v>
      </c>
      <c r="E602" s="142">
        <v>6</v>
      </c>
      <c r="F602" s="57">
        <v>1755</v>
      </c>
      <c r="G602" s="41">
        <v>1496</v>
      </c>
      <c r="H602" s="6"/>
      <c r="I602" s="56">
        <f>(G602/F602)*100</f>
        <v>85.242165242165242</v>
      </c>
      <c r="J602" s="57">
        <v>394</v>
      </c>
      <c r="K602" s="41">
        <v>483</v>
      </c>
      <c r="L602" s="26"/>
      <c r="M602" s="56">
        <f>(K602/J602)*100</f>
        <v>122.58883248730965</v>
      </c>
      <c r="N602" s="151">
        <v>1</v>
      </c>
      <c r="O602" s="151">
        <v>0</v>
      </c>
      <c r="P602" s="130">
        <f t="shared" si="82"/>
        <v>2149</v>
      </c>
      <c r="Q602" s="130">
        <f t="shared" si="83"/>
        <v>1979</v>
      </c>
      <c r="R602" s="71">
        <f t="shared" si="84"/>
        <v>92.089343880874836</v>
      </c>
      <c r="S602" s="36" t="s">
        <v>614</v>
      </c>
      <c r="T602" s="11" t="s">
        <v>17</v>
      </c>
    </row>
    <row r="603" spans="1:20" x14ac:dyDescent="0.25">
      <c r="A603" s="216">
        <v>2013</v>
      </c>
      <c r="B603" s="27" t="s">
        <v>607</v>
      </c>
      <c r="C603" s="9" t="s">
        <v>615</v>
      </c>
      <c r="D603" s="100">
        <v>94885</v>
      </c>
      <c r="E603" s="142" t="s">
        <v>1173</v>
      </c>
      <c r="F603" s="57">
        <v>17</v>
      </c>
      <c r="G603" s="41">
        <v>34</v>
      </c>
      <c r="H603" s="6"/>
      <c r="I603" s="56">
        <f>(G603/F603)*100</f>
        <v>200</v>
      </c>
      <c r="J603" s="57">
        <v>2</v>
      </c>
      <c r="K603" s="41">
        <v>7</v>
      </c>
      <c r="L603" s="26"/>
      <c r="M603" s="56">
        <f>(K603/J603)*100</f>
        <v>350</v>
      </c>
      <c r="N603" s="151">
        <v>0</v>
      </c>
      <c r="O603" s="151">
        <v>0</v>
      </c>
      <c r="P603" s="130">
        <f t="shared" si="82"/>
        <v>19</v>
      </c>
      <c r="Q603" s="130">
        <f t="shared" si="83"/>
        <v>41</v>
      </c>
      <c r="R603" s="71">
        <f t="shared" si="84"/>
        <v>215.78947368421052</v>
      </c>
      <c r="S603" s="36" t="s">
        <v>614</v>
      </c>
      <c r="T603" s="11" t="s">
        <v>17</v>
      </c>
    </row>
    <row r="604" spans="1:20" x14ac:dyDescent="0.25">
      <c r="A604" s="216">
        <v>2013</v>
      </c>
      <c r="B604" s="105" t="s">
        <v>607</v>
      </c>
      <c r="C604" s="134" t="s">
        <v>1180</v>
      </c>
      <c r="D604" s="146">
        <v>94884</v>
      </c>
      <c r="E604" s="142" t="s">
        <v>1173</v>
      </c>
      <c r="F604" s="112">
        <v>0</v>
      </c>
      <c r="G604" s="147">
        <v>0</v>
      </c>
      <c r="H604" s="113">
        <v>0</v>
      </c>
      <c r="I604" s="148">
        <v>0</v>
      </c>
      <c r="J604" s="112">
        <v>0</v>
      </c>
      <c r="K604" s="147">
        <v>0</v>
      </c>
      <c r="L604" s="149">
        <v>0</v>
      </c>
      <c r="M604" s="148">
        <v>0</v>
      </c>
      <c r="N604" s="151">
        <v>0</v>
      </c>
      <c r="O604" s="151">
        <v>0</v>
      </c>
      <c r="P604" s="130">
        <v>0</v>
      </c>
      <c r="Q604" s="130">
        <v>0</v>
      </c>
      <c r="R604" s="71">
        <v>0</v>
      </c>
      <c r="S604" s="36" t="s">
        <v>1052</v>
      </c>
      <c r="T604" s="11" t="s">
        <v>1052</v>
      </c>
    </row>
    <row r="605" spans="1:20" x14ac:dyDescent="0.25">
      <c r="A605" s="216">
        <v>2013</v>
      </c>
      <c r="B605" s="27" t="s">
        <v>607</v>
      </c>
      <c r="C605" s="9" t="s">
        <v>611</v>
      </c>
      <c r="D605" s="100">
        <v>94888</v>
      </c>
      <c r="E605" s="142" t="s">
        <v>1173</v>
      </c>
      <c r="F605" s="57">
        <v>107</v>
      </c>
      <c r="G605" s="41">
        <v>73</v>
      </c>
      <c r="H605" s="6"/>
      <c r="I605" s="56">
        <f t="shared" ref="I605:I636" si="85">(G605/F605)*100</f>
        <v>68.224299065420553</v>
      </c>
      <c r="J605" s="57">
        <v>2</v>
      </c>
      <c r="K605" s="41">
        <v>3</v>
      </c>
      <c r="L605" s="26"/>
      <c r="M605" s="56">
        <f t="shared" ref="M605:M636" si="86">(K605/J605)*100</f>
        <v>150</v>
      </c>
      <c r="N605" s="151">
        <v>0</v>
      </c>
      <c r="O605" s="151">
        <v>0</v>
      </c>
      <c r="P605" s="130">
        <f t="shared" ref="P605:P668" si="87">F605+J605</f>
        <v>109</v>
      </c>
      <c r="Q605" s="130">
        <f t="shared" ref="Q605:Q668" si="88">G605+H605+K605+L605</f>
        <v>76</v>
      </c>
      <c r="R605" s="71">
        <f t="shared" ref="R605:R668" si="89">Q605/P605*100</f>
        <v>69.724770642201833</v>
      </c>
      <c r="S605" s="36" t="s">
        <v>614</v>
      </c>
      <c r="T605" s="11" t="s">
        <v>17</v>
      </c>
    </row>
    <row r="606" spans="1:20" x14ac:dyDescent="0.25">
      <c r="A606" s="216">
        <v>2013</v>
      </c>
      <c r="B606" s="27" t="s">
        <v>607</v>
      </c>
      <c r="C606" s="9" t="s">
        <v>612</v>
      </c>
      <c r="D606" s="100">
        <v>94887</v>
      </c>
      <c r="E606" s="142" t="s">
        <v>1173</v>
      </c>
      <c r="F606" s="57">
        <v>100</v>
      </c>
      <c r="G606" s="41">
        <v>54</v>
      </c>
      <c r="H606" s="6"/>
      <c r="I606" s="56">
        <f t="shared" si="85"/>
        <v>54</v>
      </c>
      <c r="J606" s="57">
        <v>16</v>
      </c>
      <c r="K606" s="41">
        <v>9</v>
      </c>
      <c r="L606" s="26"/>
      <c r="M606" s="56">
        <f t="shared" si="86"/>
        <v>56.25</v>
      </c>
      <c r="N606" s="151">
        <v>0</v>
      </c>
      <c r="O606" s="151">
        <v>0</v>
      </c>
      <c r="P606" s="130">
        <f t="shared" si="87"/>
        <v>116</v>
      </c>
      <c r="Q606" s="130">
        <f t="shared" si="88"/>
        <v>63</v>
      </c>
      <c r="R606" s="71">
        <f t="shared" si="89"/>
        <v>54.310344827586206</v>
      </c>
      <c r="S606" s="36" t="s">
        <v>614</v>
      </c>
      <c r="T606" s="11" t="s">
        <v>17</v>
      </c>
    </row>
    <row r="607" spans="1:20" x14ac:dyDescent="0.25">
      <c r="A607" s="216">
        <v>2013</v>
      </c>
      <c r="B607" s="27" t="s">
        <v>607</v>
      </c>
      <c r="C607" s="9" t="s">
        <v>1269</v>
      </c>
      <c r="D607" s="100">
        <v>94884</v>
      </c>
      <c r="E607" s="142" t="s">
        <v>1173</v>
      </c>
      <c r="F607" s="57">
        <v>126</v>
      </c>
      <c r="G607" s="41">
        <v>97</v>
      </c>
      <c r="H607" s="6"/>
      <c r="I607" s="56">
        <f t="shared" si="85"/>
        <v>76.984126984126988</v>
      </c>
      <c r="J607" s="57">
        <v>13</v>
      </c>
      <c r="K607" s="41">
        <v>18</v>
      </c>
      <c r="L607" s="26"/>
      <c r="M607" s="56">
        <f t="shared" si="86"/>
        <v>138.46153846153845</v>
      </c>
      <c r="N607" s="151">
        <v>0</v>
      </c>
      <c r="O607" s="151">
        <v>0</v>
      </c>
      <c r="P607" s="130">
        <f t="shared" si="87"/>
        <v>139</v>
      </c>
      <c r="Q607" s="130">
        <f t="shared" si="88"/>
        <v>115</v>
      </c>
      <c r="R607" s="71">
        <f t="shared" si="89"/>
        <v>82.733812949640281</v>
      </c>
      <c r="S607" s="36" t="s">
        <v>614</v>
      </c>
      <c r="T607" s="11" t="s">
        <v>17</v>
      </c>
    </row>
    <row r="608" spans="1:20" x14ac:dyDescent="0.25">
      <c r="A608" s="216">
        <v>2013</v>
      </c>
      <c r="B608" s="27" t="s">
        <v>607</v>
      </c>
      <c r="C608" s="9" t="s">
        <v>613</v>
      </c>
      <c r="D608" s="100">
        <v>94883</v>
      </c>
      <c r="E608" s="142" t="s">
        <v>1173</v>
      </c>
      <c r="F608" s="57">
        <v>63</v>
      </c>
      <c r="G608" s="41">
        <v>61</v>
      </c>
      <c r="H608" s="6"/>
      <c r="I608" s="56">
        <f t="shared" si="85"/>
        <v>96.825396825396822</v>
      </c>
      <c r="J608" s="57">
        <v>17</v>
      </c>
      <c r="K608" s="41">
        <v>6</v>
      </c>
      <c r="L608" s="26"/>
      <c r="M608" s="56">
        <f t="shared" si="86"/>
        <v>35.294117647058826</v>
      </c>
      <c r="N608" s="151">
        <v>0</v>
      </c>
      <c r="O608" s="151">
        <v>0</v>
      </c>
      <c r="P608" s="130">
        <f t="shared" si="87"/>
        <v>80</v>
      </c>
      <c r="Q608" s="130">
        <f t="shared" si="88"/>
        <v>67</v>
      </c>
      <c r="R608" s="71">
        <f t="shared" si="89"/>
        <v>83.75</v>
      </c>
      <c r="S608" s="36" t="s">
        <v>614</v>
      </c>
      <c r="T608" s="11" t="s">
        <v>17</v>
      </c>
    </row>
    <row r="609" spans="1:20" x14ac:dyDescent="0.25">
      <c r="A609" s="216">
        <v>2013</v>
      </c>
      <c r="B609" s="27" t="s">
        <v>618</v>
      </c>
      <c r="C609" s="2" t="s">
        <v>616</v>
      </c>
      <c r="D609" s="100">
        <v>95015</v>
      </c>
      <c r="E609" s="142">
        <v>6</v>
      </c>
      <c r="F609" s="57">
        <v>2653</v>
      </c>
      <c r="G609" s="41">
        <v>2871</v>
      </c>
      <c r="H609" s="6"/>
      <c r="I609" s="56">
        <f t="shared" si="85"/>
        <v>108.21711270260084</v>
      </c>
      <c r="J609" s="57">
        <v>784</v>
      </c>
      <c r="K609" s="41">
        <v>1015</v>
      </c>
      <c r="L609" s="6"/>
      <c r="M609" s="56">
        <f t="shared" si="86"/>
        <v>129.46428571428572</v>
      </c>
      <c r="N609" s="151">
        <v>1</v>
      </c>
      <c r="O609" s="151">
        <v>0</v>
      </c>
      <c r="P609" s="130">
        <f t="shared" si="87"/>
        <v>3437</v>
      </c>
      <c r="Q609" s="130">
        <f t="shared" si="88"/>
        <v>3886</v>
      </c>
      <c r="R609" s="71">
        <f t="shared" si="89"/>
        <v>113.06371835903404</v>
      </c>
      <c r="S609" s="36" t="s">
        <v>603</v>
      </c>
      <c r="T609" s="11" t="s">
        <v>17</v>
      </c>
    </row>
    <row r="610" spans="1:20" x14ac:dyDescent="0.25">
      <c r="A610" s="216">
        <v>2013</v>
      </c>
      <c r="B610" s="27" t="s">
        <v>618</v>
      </c>
      <c r="C610" s="2" t="s">
        <v>620</v>
      </c>
      <c r="D610" s="100">
        <v>95025</v>
      </c>
      <c r="E610" s="142">
        <v>6</v>
      </c>
      <c r="F610" s="57">
        <v>3180</v>
      </c>
      <c r="G610" s="41">
        <v>6741</v>
      </c>
      <c r="H610" s="6"/>
      <c r="I610" s="56">
        <f t="shared" si="85"/>
        <v>211.98113207547169</v>
      </c>
      <c r="J610" s="57">
        <v>842</v>
      </c>
      <c r="K610" s="41">
        <v>1511</v>
      </c>
      <c r="L610" s="6"/>
      <c r="M610" s="56">
        <f t="shared" si="86"/>
        <v>179.4536817102138</v>
      </c>
      <c r="N610" s="151">
        <v>0</v>
      </c>
      <c r="O610" s="151">
        <v>0</v>
      </c>
      <c r="P610" s="130">
        <f t="shared" si="87"/>
        <v>4022</v>
      </c>
      <c r="Q610" s="130">
        <f t="shared" si="88"/>
        <v>8252</v>
      </c>
      <c r="R610" s="71">
        <f t="shared" si="89"/>
        <v>205.1715564395823</v>
      </c>
      <c r="S610" s="36" t="s">
        <v>603</v>
      </c>
      <c r="T610" s="11" t="s">
        <v>17</v>
      </c>
    </row>
    <row r="611" spans="1:20" x14ac:dyDescent="0.25">
      <c r="A611" s="216">
        <v>2013</v>
      </c>
      <c r="B611" s="27" t="s">
        <v>618</v>
      </c>
      <c r="C611" s="2" t="s">
        <v>1258</v>
      </c>
      <c r="D611" s="40">
        <v>95200</v>
      </c>
      <c r="E611" s="142">
        <v>6</v>
      </c>
      <c r="F611" s="57">
        <v>1341</v>
      </c>
      <c r="G611" s="41">
        <v>1549</v>
      </c>
      <c r="H611" s="6"/>
      <c r="I611" s="56">
        <f t="shared" si="85"/>
        <v>115.51081282624907</v>
      </c>
      <c r="J611" s="57">
        <v>347</v>
      </c>
      <c r="K611" s="41">
        <v>340</v>
      </c>
      <c r="L611" s="6"/>
      <c r="M611" s="56">
        <f t="shared" si="86"/>
        <v>97.982708933717575</v>
      </c>
      <c r="N611" s="151">
        <v>2</v>
      </c>
      <c r="O611" s="151">
        <v>0</v>
      </c>
      <c r="P611" s="130">
        <f t="shared" si="87"/>
        <v>1688</v>
      </c>
      <c r="Q611" s="130">
        <f t="shared" si="88"/>
        <v>1889</v>
      </c>
      <c r="R611" s="71">
        <f t="shared" si="89"/>
        <v>111.90758293838863</v>
      </c>
      <c r="S611" s="36" t="s">
        <v>603</v>
      </c>
      <c r="T611" s="11" t="s">
        <v>17</v>
      </c>
    </row>
    <row r="612" spans="1:20" x14ac:dyDescent="0.25">
      <c r="A612" s="216">
        <v>2013</v>
      </c>
      <c r="B612" s="27" t="s">
        <v>618</v>
      </c>
      <c r="C612" s="2" t="s">
        <v>619</v>
      </c>
      <c r="D612" s="100">
        <v>95001</v>
      </c>
      <c r="E612" s="142">
        <v>6</v>
      </c>
      <c r="F612" s="57">
        <v>8022</v>
      </c>
      <c r="G612" s="41">
        <v>9915</v>
      </c>
      <c r="H612" s="6"/>
      <c r="I612" s="56">
        <f t="shared" si="85"/>
        <v>123.59760658189978</v>
      </c>
      <c r="J612" s="57">
        <v>2576</v>
      </c>
      <c r="K612" s="41">
        <v>3137</v>
      </c>
      <c r="L612" s="6"/>
      <c r="M612" s="56">
        <f t="shared" si="86"/>
        <v>121.77795031055901</v>
      </c>
      <c r="N612" s="151">
        <v>1</v>
      </c>
      <c r="O612" s="151">
        <v>0</v>
      </c>
      <c r="P612" s="130">
        <f t="shared" si="87"/>
        <v>10598</v>
      </c>
      <c r="Q612" s="130">
        <f t="shared" si="88"/>
        <v>13052</v>
      </c>
      <c r="R612" s="71">
        <f t="shared" si="89"/>
        <v>123.15531232307984</v>
      </c>
      <c r="S612" s="36" t="s">
        <v>603</v>
      </c>
      <c r="T612" s="11" t="s">
        <v>17</v>
      </c>
    </row>
    <row r="613" spans="1:20" x14ac:dyDescent="0.25">
      <c r="A613" s="216">
        <v>2013</v>
      </c>
      <c r="B613" s="2" t="s">
        <v>655</v>
      </c>
      <c r="C613" s="8" t="s">
        <v>621</v>
      </c>
      <c r="D613" s="100">
        <v>41006</v>
      </c>
      <c r="E613" s="142">
        <v>6</v>
      </c>
      <c r="F613" s="57">
        <v>1470</v>
      </c>
      <c r="G613" s="41">
        <v>1473</v>
      </c>
      <c r="H613" s="73"/>
      <c r="I613" s="56">
        <f t="shared" si="85"/>
        <v>100.20408163265306</v>
      </c>
      <c r="J613" s="57">
        <v>260</v>
      </c>
      <c r="K613" s="41">
        <v>151</v>
      </c>
      <c r="L613" s="73"/>
      <c r="M613" s="56">
        <f t="shared" si="86"/>
        <v>58.07692307692308</v>
      </c>
      <c r="N613" s="151">
        <v>0</v>
      </c>
      <c r="O613" s="151">
        <v>0</v>
      </c>
      <c r="P613" s="130">
        <f t="shared" si="87"/>
        <v>1730</v>
      </c>
      <c r="Q613" s="130">
        <f t="shared" si="88"/>
        <v>1624</v>
      </c>
      <c r="R613" s="71">
        <f t="shared" si="89"/>
        <v>93.872832369942188</v>
      </c>
      <c r="S613" s="8" t="s">
        <v>474</v>
      </c>
      <c r="T613" s="11" t="s">
        <v>17</v>
      </c>
    </row>
    <row r="614" spans="1:20" x14ac:dyDescent="0.25">
      <c r="A614" s="216">
        <v>2013</v>
      </c>
      <c r="B614" s="2" t="s">
        <v>655</v>
      </c>
      <c r="C614" s="8" t="s">
        <v>622</v>
      </c>
      <c r="D614" s="100">
        <v>41013</v>
      </c>
      <c r="E614" s="142">
        <v>6</v>
      </c>
      <c r="F614" s="57">
        <v>1350</v>
      </c>
      <c r="G614" s="41">
        <v>1330</v>
      </c>
      <c r="H614" s="73"/>
      <c r="I614" s="56">
        <f t="shared" si="85"/>
        <v>98.518518518518519</v>
      </c>
      <c r="J614" s="57">
        <v>160</v>
      </c>
      <c r="K614" s="41">
        <v>185</v>
      </c>
      <c r="L614" s="73"/>
      <c r="M614" s="56">
        <f t="shared" si="86"/>
        <v>115.625</v>
      </c>
      <c r="N614" s="151">
        <v>0</v>
      </c>
      <c r="O614" s="151">
        <v>0</v>
      </c>
      <c r="P614" s="130">
        <f t="shared" si="87"/>
        <v>1510</v>
      </c>
      <c r="Q614" s="130">
        <f t="shared" si="88"/>
        <v>1515</v>
      </c>
      <c r="R614" s="71">
        <f t="shared" si="89"/>
        <v>100.33112582781456</v>
      </c>
      <c r="S614" s="8" t="s">
        <v>474</v>
      </c>
      <c r="T614" s="11" t="s">
        <v>17</v>
      </c>
    </row>
    <row r="615" spans="1:20" x14ac:dyDescent="0.25">
      <c r="A615" s="216">
        <v>2013</v>
      </c>
      <c r="B615" s="2" t="s">
        <v>655</v>
      </c>
      <c r="C615" s="8" t="s">
        <v>623</v>
      </c>
      <c r="D615" s="100">
        <v>41016</v>
      </c>
      <c r="E615" s="142">
        <v>6</v>
      </c>
      <c r="F615" s="57">
        <v>1700</v>
      </c>
      <c r="G615" s="41">
        <v>1800</v>
      </c>
      <c r="H615" s="73"/>
      <c r="I615" s="56">
        <f t="shared" si="85"/>
        <v>105.88235294117648</v>
      </c>
      <c r="J615" s="57">
        <v>420</v>
      </c>
      <c r="K615" s="41">
        <v>218</v>
      </c>
      <c r="L615" s="73"/>
      <c r="M615" s="56">
        <f t="shared" si="86"/>
        <v>51.904761904761912</v>
      </c>
      <c r="N615" s="151">
        <v>0</v>
      </c>
      <c r="O615" s="151">
        <v>0</v>
      </c>
      <c r="P615" s="130">
        <f t="shared" si="87"/>
        <v>2120</v>
      </c>
      <c r="Q615" s="130">
        <f t="shared" si="88"/>
        <v>2018</v>
      </c>
      <c r="R615" s="71">
        <f t="shared" si="89"/>
        <v>95.188679245283012</v>
      </c>
      <c r="S615" s="8" t="s">
        <v>474</v>
      </c>
      <c r="T615" s="11" t="s">
        <v>17</v>
      </c>
    </row>
    <row r="616" spans="1:20" x14ac:dyDescent="0.25">
      <c r="A616" s="216">
        <v>2013</v>
      </c>
      <c r="B616" s="2" t="s">
        <v>655</v>
      </c>
      <c r="C616" s="8" t="s">
        <v>624</v>
      </c>
      <c r="D616" s="100">
        <v>41020</v>
      </c>
      <c r="E616" s="142">
        <v>6</v>
      </c>
      <c r="F616" s="57">
        <v>1620</v>
      </c>
      <c r="G616" s="41">
        <v>1559</v>
      </c>
      <c r="H616" s="73"/>
      <c r="I616" s="56">
        <f t="shared" si="85"/>
        <v>96.23456790123457</v>
      </c>
      <c r="J616" s="57">
        <v>300</v>
      </c>
      <c r="K616" s="41">
        <v>243</v>
      </c>
      <c r="L616" s="73"/>
      <c r="M616" s="56">
        <f t="shared" si="86"/>
        <v>81</v>
      </c>
      <c r="N616" s="151">
        <v>0</v>
      </c>
      <c r="O616" s="151">
        <v>0</v>
      </c>
      <c r="P616" s="130">
        <f t="shared" si="87"/>
        <v>1920</v>
      </c>
      <c r="Q616" s="130">
        <f t="shared" si="88"/>
        <v>1802</v>
      </c>
      <c r="R616" s="71">
        <f t="shared" si="89"/>
        <v>93.854166666666671</v>
      </c>
      <c r="S616" s="8" t="s">
        <v>474</v>
      </c>
      <c r="T616" s="11" t="s">
        <v>17</v>
      </c>
    </row>
    <row r="617" spans="1:20" x14ac:dyDescent="0.25">
      <c r="A617" s="216">
        <v>2013</v>
      </c>
      <c r="B617" s="2" t="s">
        <v>655</v>
      </c>
      <c r="C617" s="8" t="s">
        <v>625</v>
      </c>
      <c r="D617" s="100">
        <v>41026</v>
      </c>
      <c r="E617" s="142">
        <v>6</v>
      </c>
      <c r="F617" s="57">
        <v>800</v>
      </c>
      <c r="G617" s="41">
        <v>744</v>
      </c>
      <c r="H617" s="73"/>
      <c r="I617" s="56">
        <f t="shared" si="85"/>
        <v>93</v>
      </c>
      <c r="J617" s="57">
        <v>150</v>
      </c>
      <c r="K617" s="41">
        <v>140</v>
      </c>
      <c r="L617" s="73"/>
      <c r="M617" s="56">
        <f t="shared" si="86"/>
        <v>93.333333333333329</v>
      </c>
      <c r="N617" s="151">
        <v>0</v>
      </c>
      <c r="O617" s="151">
        <v>0</v>
      </c>
      <c r="P617" s="130">
        <f t="shared" si="87"/>
        <v>950</v>
      </c>
      <c r="Q617" s="130">
        <f t="shared" si="88"/>
        <v>884</v>
      </c>
      <c r="R617" s="71">
        <f t="shared" si="89"/>
        <v>93.05263157894737</v>
      </c>
      <c r="S617" s="8" t="s">
        <v>474</v>
      </c>
      <c r="T617" s="11" t="s">
        <v>17</v>
      </c>
    </row>
    <row r="618" spans="1:20" x14ac:dyDescent="0.25">
      <c r="A618" s="216">
        <v>2013</v>
      </c>
      <c r="B618" s="2" t="s">
        <v>655</v>
      </c>
      <c r="C618" s="8" t="s">
        <v>626</v>
      </c>
      <c r="D618" s="100">
        <v>41078</v>
      </c>
      <c r="E618" s="142">
        <v>6</v>
      </c>
      <c r="F618" s="57">
        <v>1250</v>
      </c>
      <c r="G618" s="41">
        <v>1213</v>
      </c>
      <c r="H618" s="73"/>
      <c r="I618" s="56">
        <f t="shared" si="85"/>
        <v>97.04</v>
      </c>
      <c r="J618" s="57">
        <v>350</v>
      </c>
      <c r="K618" s="41">
        <v>354</v>
      </c>
      <c r="L618" s="73"/>
      <c r="M618" s="56">
        <f t="shared" si="86"/>
        <v>101.14285714285714</v>
      </c>
      <c r="N618" s="151">
        <v>0</v>
      </c>
      <c r="O618" s="151">
        <v>0</v>
      </c>
      <c r="P618" s="130">
        <f t="shared" si="87"/>
        <v>1600</v>
      </c>
      <c r="Q618" s="130">
        <f t="shared" si="88"/>
        <v>1567</v>
      </c>
      <c r="R618" s="71">
        <f t="shared" si="89"/>
        <v>97.9375</v>
      </c>
      <c r="S618" s="8" t="s">
        <v>474</v>
      </c>
      <c r="T618" s="11" t="s">
        <v>17</v>
      </c>
    </row>
    <row r="619" spans="1:20" x14ac:dyDescent="0.25">
      <c r="A619" s="216">
        <v>2013</v>
      </c>
      <c r="B619" s="2" t="s">
        <v>655</v>
      </c>
      <c r="C619" s="8" t="s">
        <v>627</v>
      </c>
      <c r="D619" s="100">
        <v>41132</v>
      </c>
      <c r="E619" s="142">
        <v>6</v>
      </c>
      <c r="F619" s="57">
        <v>5100</v>
      </c>
      <c r="G619" s="41">
        <v>3908</v>
      </c>
      <c r="H619" s="73"/>
      <c r="I619" s="56">
        <f t="shared" si="85"/>
        <v>76.627450980392155</v>
      </c>
      <c r="J619" s="57">
        <v>1650</v>
      </c>
      <c r="K619" s="41">
        <v>850</v>
      </c>
      <c r="L619" s="73"/>
      <c r="M619" s="56">
        <f t="shared" si="86"/>
        <v>51.515151515151516</v>
      </c>
      <c r="N619" s="151">
        <v>0</v>
      </c>
      <c r="O619" s="151">
        <v>0</v>
      </c>
      <c r="P619" s="130">
        <f t="shared" si="87"/>
        <v>6750</v>
      </c>
      <c r="Q619" s="130">
        <f t="shared" si="88"/>
        <v>4758</v>
      </c>
      <c r="R619" s="71">
        <f t="shared" si="89"/>
        <v>70.488888888888894</v>
      </c>
      <c r="S619" s="8" t="s">
        <v>474</v>
      </c>
      <c r="T619" s="11" t="s">
        <v>17</v>
      </c>
    </row>
    <row r="620" spans="1:20" x14ac:dyDescent="0.25">
      <c r="A620" s="216">
        <v>2013</v>
      </c>
      <c r="B620" s="2" t="s">
        <v>655</v>
      </c>
      <c r="C620" s="8" t="s">
        <v>628</v>
      </c>
      <c r="D620" s="100">
        <v>41206</v>
      </c>
      <c r="E620" s="142">
        <v>6</v>
      </c>
      <c r="F620" s="57">
        <v>1600</v>
      </c>
      <c r="G620" s="41">
        <v>1343</v>
      </c>
      <c r="H620" s="73"/>
      <c r="I620" s="56">
        <f t="shared" si="85"/>
        <v>83.9375</v>
      </c>
      <c r="J620" s="57">
        <v>300</v>
      </c>
      <c r="K620" s="41">
        <v>296</v>
      </c>
      <c r="L620" s="73"/>
      <c r="M620" s="56">
        <f t="shared" si="86"/>
        <v>98.666666666666671</v>
      </c>
      <c r="N620" s="151">
        <v>0</v>
      </c>
      <c r="O620" s="151">
        <v>0</v>
      </c>
      <c r="P620" s="130">
        <f t="shared" si="87"/>
        <v>1900</v>
      </c>
      <c r="Q620" s="130">
        <f t="shared" si="88"/>
        <v>1639</v>
      </c>
      <c r="R620" s="71">
        <f t="shared" si="89"/>
        <v>86.263157894736835</v>
      </c>
      <c r="S620" s="8" t="s">
        <v>474</v>
      </c>
      <c r="T620" s="11" t="s">
        <v>17</v>
      </c>
    </row>
    <row r="621" spans="1:20" x14ac:dyDescent="0.25">
      <c r="A621" s="216">
        <v>2013</v>
      </c>
      <c r="B621" s="2" t="s">
        <v>655</v>
      </c>
      <c r="C621" s="8" t="s">
        <v>629</v>
      </c>
      <c r="D621" s="100">
        <v>41244</v>
      </c>
      <c r="E621" s="142">
        <v>6</v>
      </c>
      <c r="F621" s="57">
        <v>680</v>
      </c>
      <c r="G621" s="41">
        <v>632</v>
      </c>
      <c r="H621" s="73"/>
      <c r="I621" s="56">
        <f t="shared" si="85"/>
        <v>92.941176470588232</v>
      </c>
      <c r="J621" s="57">
        <v>130</v>
      </c>
      <c r="K621" s="41">
        <v>128</v>
      </c>
      <c r="L621" s="73"/>
      <c r="M621" s="56">
        <f t="shared" si="86"/>
        <v>98.461538461538467</v>
      </c>
      <c r="N621" s="151">
        <v>0</v>
      </c>
      <c r="O621" s="151">
        <v>0</v>
      </c>
      <c r="P621" s="130">
        <f t="shared" si="87"/>
        <v>810</v>
      </c>
      <c r="Q621" s="130">
        <f t="shared" si="88"/>
        <v>760</v>
      </c>
      <c r="R621" s="71">
        <f t="shared" si="89"/>
        <v>93.827160493827151</v>
      </c>
      <c r="S621" s="8" t="s">
        <v>474</v>
      </c>
      <c r="T621" s="11" t="s">
        <v>17</v>
      </c>
    </row>
    <row r="622" spans="1:20" x14ac:dyDescent="0.25">
      <c r="A622" s="216">
        <v>2013</v>
      </c>
      <c r="B622" s="2" t="s">
        <v>655</v>
      </c>
      <c r="C622" s="8" t="s">
        <v>630</v>
      </c>
      <c r="D622" s="100">
        <v>41298</v>
      </c>
      <c r="E622" s="142">
        <v>6</v>
      </c>
      <c r="F622" s="57">
        <v>8300</v>
      </c>
      <c r="G622" s="41">
        <v>7606</v>
      </c>
      <c r="H622" s="73"/>
      <c r="I622" s="56">
        <f t="shared" si="85"/>
        <v>91.638554216867476</v>
      </c>
      <c r="J622" s="57">
        <v>1860</v>
      </c>
      <c r="K622" s="41">
        <v>1609</v>
      </c>
      <c r="L622" s="73"/>
      <c r="M622" s="56">
        <f t="shared" si="86"/>
        <v>86.505376344086031</v>
      </c>
      <c r="N622" s="151">
        <v>0</v>
      </c>
      <c r="O622" s="151">
        <v>0</v>
      </c>
      <c r="P622" s="130">
        <f t="shared" si="87"/>
        <v>10160</v>
      </c>
      <c r="Q622" s="130">
        <f t="shared" si="88"/>
        <v>9215</v>
      </c>
      <c r="R622" s="71">
        <f t="shared" si="89"/>
        <v>90.698818897637807</v>
      </c>
      <c r="S622" s="8" t="s">
        <v>474</v>
      </c>
      <c r="T622" s="11" t="s">
        <v>17</v>
      </c>
    </row>
    <row r="623" spans="1:20" x14ac:dyDescent="0.25">
      <c r="A623" s="216">
        <v>2013</v>
      </c>
      <c r="B623" s="2" t="s">
        <v>655</v>
      </c>
      <c r="C623" s="8" t="s">
        <v>631</v>
      </c>
      <c r="D623" s="100">
        <v>41306</v>
      </c>
      <c r="E623" s="142">
        <v>6</v>
      </c>
      <c r="F623" s="57">
        <v>2600</v>
      </c>
      <c r="G623" s="41">
        <v>2450</v>
      </c>
      <c r="H623" s="73"/>
      <c r="I623" s="56">
        <f t="shared" si="85"/>
        <v>94.230769230769226</v>
      </c>
      <c r="J623" s="57">
        <v>200</v>
      </c>
      <c r="K623" s="41">
        <v>200</v>
      </c>
      <c r="L623" s="73"/>
      <c r="M623" s="56">
        <f t="shared" si="86"/>
        <v>100</v>
      </c>
      <c r="N623" s="151">
        <v>0</v>
      </c>
      <c r="O623" s="151">
        <v>0</v>
      </c>
      <c r="P623" s="130">
        <f t="shared" si="87"/>
        <v>2800</v>
      </c>
      <c r="Q623" s="130">
        <f t="shared" si="88"/>
        <v>2650</v>
      </c>
      <c r="R623" s="71">
        <f t="shared" si="89"/>
        <v>94.642857142857139</v>
      </c>
      <c r="S623" s="8" t="s">
        <v>474</v>
      </c>
      <c r="T623" s="11" t="s">
        <v>17</v>
      </c>
    </row>
    <row r="624" spans="1:20" x14ac:dyDescent="0.25">
      <c r="A624" s="216">
        <v>2013</v>
      </c>
      <c r="B624" s="2" t="s">
        <v>655</v>
      </c>
      <c r="C624" s="8" t="s">
        <v>1243</v>
      </c>
      <c r="D624" s="100">
        <v>41319</v>
      </c>
      <c r="E624" s="142">
        <v>6</v>
      </c>
      <c r="F624" s="57">
        <v>1430</v>
      </c>
      <c r="G624" s="41">
        <v>1424</v>
      </c>
      <c r="H624" s="73"/>
      <c r="I624" s="56">
        <f t="shared" si="85"/>
        <v>99.580419580419573</v>
      </c>
      <c r="J624" s="57">
        <v>280</v>
      </c>
      <c r="K624" s="41">
        <v>276</v>
      </c>
      <c r="L624" s="73"/>
      <c r="M624" s="56">
        <f t="shared" si="86"/>
        <v>98.571428571428584</v>
      </c>
      <c r="N624" s="151">
        <v>0</v>
      </c>
      <c r="O624" s="151">
        <v>0</v>
      </c>
      <c r="P624" s="130">
        <f t="shared" si="87"/>
        <v>1710</v>
      </c>
      <c r="Q624" s="130">
        <f t="shared" si="88"/>
        <v>1700</v>
      </c>
      <c r="R624" s="71">
        <f t="shared" si="89"/>
        <v>99.415204678362571</v>
      </c>
      <c r="S624" s="8" t="s">
        <v>474</v>
      </c>
      <c r="T624" s="11" t="s">
        <v>17</v>
      </c>
    </row>
    <row r="625" spans="1:20" x14ac:dyDescent="0.25">
      <c r="A625" s="216">
        <v>2013</v>
      </c>
      <c r="B625" s="2" t="s">
        <v>655</v>
      </c>
      <c r="C625" s="8" t="s">
        <v>632</v>
      </c>
      <c r="D625" s="100">
        <v>41349</v>
      </c>
      <c r="E625" s="142">
        <v>6</v>
      </c>
      <c r="F625" s="57">
        <v>1000</v>
      </c>
      <c r="G625" s="41">
        <v>967</v>
      </c>
      <c r="H625" s="73"/>
      <c r="I625" s="56">
        <f t="shared" si="85"/>
        <v>96.7</v>
      </c>
      <c r="J625" s="57">
        <v>220</v>
      </c>
      <c r="K625" s="41">
        <v>233</v>
      </c>
      <c r="L625" s="73"/>
      <c r="M625" s="56">
        <f t="shared" si="86"/>
        <v>105.90909090909091</v>
      </c>
      <c r="N625" s="151">
        <v>0</v>
      </c>
      <c r="O625" s="151">
        <v>0</v>
      </c>
      <c r="P625" s="130">
        <f t="shared" si="87"/>
        <v>1220</v>
      </c>
      <c r="Q625" s="130">
        <f t="shared" si="88"/>
        <v>1200</v>
      </c>
      <c r="R625" s="71">
        <f t="shared" si="89"/>
        <v>98.360655737704917</v>
      </c>
      <c r="S625" s="8" t="s">
        <v>474</v>
      </c>
      <c r="T625" s="11" t="s">
        <v>17</v>
      </c>
    </row>
    <row r="626" spans="1:20" x14ac:dyDescent="0.25">
      <c r="A626" s="216">
        <v>2013</v>
      </c>
      <c r="B626" s="2" t="s">
        <v>655</v>
      </c>
      <c r="C626" s="8" t="s">
        <v>633</v>
      </c>
      <c r="D626" s="100">
        <v>41357</v>
      </c>
      <c r="E626" s="142">
        <v>6</v>
      </c>
      <c r="F626" s="57">
        <v>750</v>
      </c>
      <c r="G626" s="41">
        <v>740</v>
      </c>
      <c r="H626" s="73"/>
      <c r="I626" s="56">
        <f t="shared" si="85"/>
        <v>98.666666666666671</v>
      </c>
      <c r="J626" s="57">
        <v>150</v>
      </c>
      <c r="K626" s="41">
        <v>151</v>
      </c>
      <c r="L626" s="73"/>
      <c r="M626" s="56">
        <f t="shared" si="86"/>
        <v>100.66666666666666</v>
      </c>
      <c r="N626" s="151">
        <v>0</v>
      </c>
      <c r="O626" s="151">
        <v>0</v>
      </c>
      <c r="P626" s="130">
        <f t="shared" si="87"/>
        <v>900</v>
      </c>
      <c r="Q626" s="130">
        <f t="shared" si="88"/>
        <v>891</v>
      </c>
      <c r="R626" s="71">
        <f t="shared" si="89"/>
        <v>99</v>
      </c>
      <c r="S626" s="8" t="s">
        <v>474</v>
      </c>
      <c r="T626" s="11" t="s">
        <v>17</v>
      </c>
    </row>
    <row r="627" spans="1:20" x14ac:dyDescent="0.25">
      <c r="A627" s="216">
        <v>2013</v>
      </c>
      <c r="B627" s="2" t="s">
        <v>655</v>
      </c>
      <c r="C627" s="8" t="s">
        <v>634</v>
      </c>
      <c r="D627" s="100">
        <v>41359</v>
      </c>
      <c r="E627" s="142">
        <v>6</v>
      </c>
      <c r="F627" s="57">
        <v>1700</v>
      </c>
      <c r="G627" s="41">
        <v>736</v>
      </c>
      <c r="H627" s="73"/>
      <c r="I627" s="56">
        <f t="shared" si="85"/>
        <v>43.294117647058819</v>
      </c>
      <c r="J627" s="57">
        <v>300</v>
      </c>
      <c r="K627" s="41">
        <v>134</v>
      </c>
      <c r="L627" s="73"/>
      <c r="M627" s="56">
        <f t="shared" si="86"/>
        <v>44.666666666666664</v>
      </c>
      <c r="N627" s="151">
        <v>0</v>
      </c>
      <c r="O627" s="151">
        <v>0</v>
      </c>
      <c r="P627" s="130">
        <f t="shared" si="87"/>
        <v>2000</v>
      </c>
      <c r="Q627" s="130">
        <f t="shared" si="88"/>
        <v>870</v>
      </c>
      <c r="R627" s="71">
        <f t="shared" si="89"/>
        <v>43.5</v>
      </c>
      <c r="S627" s="8" t="s">
        <v>474</v>
      </c>
      <c r="T627" s="11" t="s">
        <v>17</v>
      </c>
    </row>
    <row r="628" spans="1:20" x14ac:dyDescent="0.25">
      <c r="A628" s="216">
        <v>2013</v>
      </c>
      <c r="B628" s="2" t="s">
        <v>655</v>
      </c>
      <c r="C628" s="8" t="s">
        <v>635</v>
      </c>
      <c r="D628" s="100">
        <v>41378</v>
      </c>
      <c r="E628" s="142">
        <v>6</v>
      </c>
      <c r="F628" s="57">
        <v>1100</v>
      </c>
      <c r="G628" s="41">
        <v>1171</v>
      </c>
      <c r="H628" s="73"/>
      <c r="I628" s="56">
        <f t="shared" si="85"/>
        <v>106.45454545454544</v>
      </c>
      <c r="J628" s="57">
        <v>280</v>
      </c>
      <c r="K628" s="41">
        <v>191</v>
      </c>
      <c r="L628" s="73"/>
      <c r="M628" s="56">
        <f t="shared" si="86"/>
        <v>68.214285714285722</v>
      </c>
      <c r="N628" s="151">
        <v>0</v>
      </c>
      <c r="O628" s="151">
        <v>0</v>
      </c>
      <c r="P628" s="130">
        <f t="shared" si="87"/>
        <v>1380</v>
      </c>
      <c r="Q628" s="130">
        <f t="shared" si="88"/>
        <v>1362</v>
      </c>
      <c r="R628" s="71">
        <f t="shared" si="89"/>
        <v>98.695652173913047</v>
      </c>
      <c r="S628" s="8" t="s">
        <v>474</v>
      </c>
      <c r="T628" s="11" t="s">
        <v>17</v>
      </c>
    </row>
    <row r="629" spans="1:20" x14ac:dyDescent="0.25">
      <c r="A629" s="216">
        <v>2013</v>
      </c>
      <c r="B629" s="2" t="s">
        <v>655</v>
      </c>
      <c r="C629" s="8" t="s">
        <v>636</v>
      </c>
      <c r="D629" s="100">
        <v>41396</v>
      </c>
      <c r="E629" s="142">
        <v>6</v>
      </c>
      <c r="F629" s="57">
        <v>5100</v>
      </c>
      <c r="G629" s="41">
        <v>4234</v>
      </c>
      <c r="H629" s="73"/>
      <c r="I629" s="56">
        <f t="shared" si="85"/>
        <v>83.019607843137251</v>
      </c>
      <c r="J629" s="57">
        <v>1060</v>
      </c>
      <c r="K629" s="41">
        <v>722</v>
      </c>
      <c r="L629" s="73"/>
      <c r="M629" s="56">
        <f t="shared" si="86"/>
        <v>68.113207547169807</v>
      </c>
      <c r="N629" s="151">
        <v>0</v>
      </c>
      <c r="O629" s="151">
        <v>0</v>
      </c>
      <c r="P629" s="130">
        <f t="shared" si="87"/>
        <v>6160</v>
      </c>
      <c r="Q629" s="130">
        <f t="shared" si="88"/>
        <v>4956</v>
      </c>
      <c r="R629" s="71">
        <f t="shared" si="89"/>
        <v>80.454545454545453</v>
      </c>
      <c r="S629" s="8" t="s">
        <v>474</v>
      </c>
      <c r="T629" s="11" t="s">
        <v>17</v>
      </c>
    </row>
    <row r="630" spans="1:20" x14ac:dyDescent="0.25">
      <c r="A630" s="216">
        <v>2013</v>
      </c>
      <c r="B630" s="2" t="s">
        <v>655</v>
      </c>
      <c r="C630" s="8" t="s">
        <v>637</v>
      </c>
      <c r="D630" s="100">
        <v>41483</v>
      </c>
      <c r="E630" s="142">
        <v>6</v>
      </c>
      <c r="F630" s="57">
        <v>850</v>
      </c>
      <c r="G630" s="41">
        <v>731</v>
      </c>
      <c r="H630" s="73"/>
      <c r="I630" s="56">
        <f t="shared" si="85"/>
        <v>86</v>
      </c>
      <c r="J630" s="57">
        <v>150</v>
      </c>
      <c r="K630" s="41">
        <v>166</v>
      </c>
      <c r="L630" s="73"/>
      <c r="M630" s="56">
        <f t="shared" si="86"/>
        <v>110.66666666666667</v>
      </c>
      <c r="N630" s="151">
        <v>0</v>
      </c>
      <c r="O630" s="151">
        <v>0</v>
      </c>
      <c r="P630" s="130">
        <f t="shared" si="87"/>
        <v>1000</v>
      </c>
      <c r="Q630" s="130">
        <f t="shared" si="88"/>
        <v>897</v>
      </c>
      <c r="R630" s="71">
        <f t="shared" si="89"/>
        <v>89.7</v>
      </c>
      <c r="S630" s="8" t="s">
        <v>474</v>
      </c>
      <c r="T630" s="11" t="s">
        <v>17</v>
      </c>
    </row>
    <row r="631" spans="1:20" x14ac:dyDescent="0.25">
      <c r="A631" s="216">
        <v>2013</v>
      </c>
      <c r="B631" s="2" t="s">
        <v>655</v>
      </c>
      <c r="C631" s="8" t="s">
        <v>638</v>
      </c>
      <c r="D631" s="100">
        <v>41001</v>
      </c>
      <c r="E631" s="142">
        <v>1</v>
      </c>
      <c r="F631" s="57">
        <v>21600</v>
      </c>
      <c r="G631" s="41">
        <v>20757</v>
      </c>
      <c r="H631" s="73"/>
      <c r="I631" s="56">
        <f t="shared" si="85"/>
        <v>96.097222222222229</v>
      </c>
      <c r="J631" s="57">
        <v>5800</v>
      </c>
      <c r="K631" s="41">
        <v>3976</v>
      </c>
      <c r="L631" s="73"/>
      <c r="M631" s="56">
        <f t="shared" si="86"/>
        <v>68.551724137931032</v>
      </c>
      <c r="N631" s="151">
        <v>0</v>
      </c>
      <c r="O631" s="151">
        <v>0</v>
      </c>
      <c r="P631" s="130">
        <f t="shared" si="87"/>
        <v>27400</v>
      </c>
      <c r="Q631" s="130">
        <f t="shared" si="88"/>
        <v>24733</v>
      </c>
      <c r="R631" s="71">
        <f t="shared" si="89"/>
        <v>90.266423357664237</v>
      </c>
      <c r="S631" s="8" t="s">
        <v>474</v>
      </c>
      <c r="T631" s="11" t="s">
        <v>17</v>
      </c>
    </row>
    <row r="632" spans="1:20" x14ac:dyDescent="0.25">
      <c r="A632" s="216">
        <v>2013</v>
      </c>
      <c r="B632" s="2" t="s">
        <v>655</v>
      </c>
      <c r="C632" s="8" t="s">
        <v>639</v>
      </c>
      <c r="D632" s="100">
        <v>41503</v>
      </c>
      <c r="E632" s="142">
        <v>6</v>
      </c>
      <c r="F632" s="57">
        <v>1000</v>
      </c>
      <c r="G632" s="41">
        <v>902</v>
      </c>
      <c r="H632" s="73"/>
      <c r="I632" s="56">
        <f t="shared" si="85"/>
        <v>90.2</v>
      </c>
      <c r="J632" s="57">
        <v>150</v>
      </c>
      <c r="K632" s="41">
        <v>136</v>
      </c>
      <c r="L632" s="73"/>
      <c r="M632" s="56">
        <f t="shared" si="86"/>
        <v>90.666666666666657</v>
      </c>
      <c r="N632" s="151">
        <v>0</v>
      </c>
      <c r="O632" s="151">
        <v>0</v>
      </c>
      <c r="P632" s="130">
        <f t="shared" si="87"/>
        <v>1150</v>
      </c>
      <c r="Q632" s="130">
        <f t="shared" si="88"/>
        <v>1038</v>
      </c>
      <c r="R632" s="71">
        <f t="shared" si="89"/>
        <v>90.260869565217391</v>
      </c>
      <c r="S632" s="8" t="s">
        <v>474</v>
      </c>
      <c r="T632" s="11" t="s">
        <v>17</v>
      </c>
    </row>
    <row r="633" spans="1:20" x14ac:dyDescent="0.25">
      <c r="A633" s="216">
        <v>2013</v>
      </c>
      <c r="B633" s="2" t="s">
        <v>655</v>
      </c>
      <c r="C633" s="8" t="s">
        <v>640</v>
      </c>
      <c r="D633" s="100">
        <v>41518</v>
      </c>
      <c r="E633" s="142">
        <v>6</v>
      </c>
      <c r="F633" s="57">
        <v>900</v>
      </c>
      <c r="G633" s="41">
        <v>905</v>
      </c>
      <c r="H633" s="73"/>
      <c r="I633" s="56">
        <f t="shared" si="85"/>
        <v>100.55555555555556</v>
      </c>
      <c r="J633" s="57">
        <v>230</v>
      </c>
      <c r="K633" s="41">
        <v>138</v>
      </c>
      <c r="L633" s="73"/>
      <c r="M633" s="56">
        <f t="shared" si="86"/>
        <v>60</v>
      </c>
      <c r="N633" s="151">
        <v>0</v>
      </c>
      <c r="O633" s="151">
        <v>0</v>
      </c>
      <c r="P633" s="130">
        <f t="shared" si="87"/>
        <v>1130</v>
      </c>
      <c r="Q633" s="130">
        <f t="shared" si="88"/>
        <v>1043</v>
      </c>
      <c r="R633" s="71">
        <f t="shared" si="89"/>
        <v>92.30088495575221</v>
      </c>
      <c r="S633" s="8" t="s">
        <v>474</v>
      </c>
      <c r="T633" s="11" t="s">
        <v>17</v>
      </c>
    </row>
    <row r="634" spans="1:20" x14ac:dyDescent="0.25">
      <c r="A634" s="216">
        <v>2013</v>
      </c>
      <c r="B634" s="2" t="s">
        <v>655</v>
      </c>
      <c r="C634" s="8" t="s">
        <v>641</v>
      </c>
      <c r="D634" s="100">
        <v>41524</v>
      </c>
      <c r="E634" s="142">
        <v>6</v>
      </c>
      <c r="F634" s="57">
        <v>2200</v>
      </c>
      <c r="G634" s="41">
        <v>2135</v>
      </c>
      <c r="H634" s="73"/>
      <c r="I634" s="56">
        <f t="shared" si="85"/>
        <v>97.045454545454547</v>
      </c>
      <c r="J634" s="57">
        <v>450</v>
      </c>
      <c r="K634" s="41">
        <v>312</v>
      </c>
      <c r="L634" s="73"/>
      <c r="M634" s="56">
        <f t="shared" si="86"/>
        <v>69.333333333333343</v>
      </c>
      <c r="N634" s="151">
        <v>2</v>
      </c>
      <c r="O634" s="151">
        <v>0</v>
      </c>
      <c r="P634" s="130">
        <f t="shared" si="87"/>
        <v>2650</v>
      </c>
      <c r="Q634" s="130">
        <f t="shared" si="88"/>
        <v>2447</v>
      </c>
      <c r="R634" s="71">
        <f t="shared" si="89"/>
        <v>92.339622641509436</v>
      </c>
      <c r="S634" s="8" t="s">
        <v>474</v>
      </c>
      <c r="T634" s="11" t="s">
        <v>17</v>
      </c>
    </row>
    <row r="635" spans="1:20" x14ac:dyDescent="0.25">
      <c r="A635" s="216">
        <v>2013</v>
      </c>
      <c r="B635" s="2" t="s">
        <v>655</v>
      </c>
      <c r="C635" s="8" t="s">
        <v>1266</v>
      </c>
      <c r="D635" s="100">
        <v>41530</v>
      </c>
      <c r="E635" s="142">
        <v>6</v>
      </c>
      <c r="F635" s="57">
        <v>1000</v>
      </c>
      <c r="G635" s="41">
        <v>850</v>
      </c>
      <c r="H635" s="73"/>
      <c r="I635" s="56">
        <f t="shared" si="85"/>
        <v>85</v>
      </c>
      <c r="J635" s="57">
        <v>110</v>
      </c>
      <c r="K635" s="41">
        <v>126</v>
      </c>
      <c r="L635" s="73"/>
      <c r="M635" s="56">
        <f t="shared" si="86"/>
        <v>114.54545454545455</v>
      </c>
      <c r="N635" s="151">
        <v>0</v>
      </c>
      <c r="O635" s="151">
        <v>0</v>
      </c>
      <c r="P635" s="130">
        <f t="shared" si="87"/>
        <v>1110</v>
      </c>
      <c r="Q635" s="130">
        <f t="shared" si="88"/>
        <v>976</v>
      </c>
      <c r="R635" s="71">
        <f t="shared" si="89"/>
        <v>87.927927927927925</v>
      </c>
      <c r="S635" s="8" t="s">
        <v>474</v>
      </c>
      <c r="T635" s="11" t="s">
        <v>17</v>
      </c>
    </row>
    <row r="636" spans="1:20" x14ac:dyDescent="0.25">
      <c r="A636" s="216">
        <v>2013</v>
      </c>
      <c r="B636" s="2" t="s">
        <v>655</v>
      </c>
      <c r="C636" s="8" t="s">
        <v>642</v>
      </c>
      <c r="D636" s="100">
        <v>41548</v>
      </c>
      <c r="E636" s="142">
        <v>6</v>
      </c>
      <c r="F636" s="57">
        <v>1500</v>
      </c>
      <c r="G636" s="41">
        <v>1555</v>
      </c>
      <c r="H636" s="73"/>
      <c r="I636" s="56">
        <f t="shared" si="85"/>
        <v>103.66666666666666</v>
      </c>
      <c r="J636" s="57">
        <v>320</v>
      </c>
      <c r="K636" s="41">
        <v>312</v>
      </c>
      <c r="L636" s="73"/>
      <c r="M636" s="56">
        <f t="shared" si="86"/>
        <v>97.5</v>
      </c>
      <c r="N636" s="151">
        <v>0</v>
      </c>
      <c r="O636" s="151">
        <v>0</v>
      </c>
      <c r="P636" s="130">
        <f t="shared" si="87"/>
        <v>1820</v>
      </c>
      <c r="Q636" s="130">
        <f t="shared" si="88"/>
        <v>1867</v>
      </c>
      <c r="R636" s="71">
        <f t="shared" si="89"/>
        <v>102.58241758241758</v>
      </c>
      <c r="S636" s="8" t="s">
        <v>474</v>
      </c>
      <c r="T636" s="11" t="s">
        <v>17</v>
      </c>
    </row>
    <row r="637" spans="1:20" x14ac:dyDescent="0.25">
      <c r="A637" s="216">
        <v>2013</v>
      </c>
      <c r="B637" s="2" t="s">
        <v>655</v>
      </c>
      <c r="C637" s="8" t="s">
        <v>643</v>
      </c>
      <c r="D637" s="100">
        <v>41551</v>
      </c>
      <c r="E637" s="142">
        <v>5</v>
      </c>
      <c r="F637" s="57">
        <v>5500</v>
      </c>
      <c r="G637" s="41">
        <v>5246</v>
      </c>
      <c r="H637" s="73"/>
      <c r="I637" s="56">
        <f t="shared" ref="I637:I668" si="90">(G637/F637)*100</f>
        <v>95.381818181818176</v>
      </c>
      <c r="J637" s="57">
        <v>1000</v>
      </c>
      <c r="K637" s="41">
        <v>1082</v>
      </c>
      <c r="L637" s="73"/>
      <c r="M637" s="56">
        <f t="shared" ref="M637:M668" si="91">(K637/J637)*100</f>
        <v>108.2</v>
      </c>
      <c r="N637" s="151">
        <v>0</v>
      </c>
      <c r="O637" s="151">
        <v>0</v>
      </c>
      <c r="P637" s="130">
        <f t="shared" si="87"/>
        <v>6500</v>
      </c>
      <c r="Q637" s="130">
        <f t="shared" si="88"/>
        <v>6328</v>
      </c>
      <c r="R637" s="71">
        <f t="shared" si="89"/>
        <v>97.353846153846163</v>
      </c>
      <c r="S637" s="8" t="s">
        <v>474</v>
      </c>
      <c r="T637" s="11" t="s">
        <v>17</v>
      </c>
    </row>
    <row r="638" spans="1:20" x14ac:dyDescent="0.25">
      <c r="A638" s="216">
        <v>2013</v>
      </c>
      <c r="B638" s="2" t="s">
        <v>655</v>
      </c>
      <c r="C638" s="8" t="s">
        <v>644</v>
      </c>
      <c r="D638" s="100">
        <v>41615</v>
      </c>
      <c r="E638" s="142">
        <v>6</v>
      </c>
      <c r="F638" s="57">
        <v>1780</v>
      </c>
      <c r="G638" s="41">
        <v>1667</v>
      </c>
      <c r="H638" s="73"/>
      <c r="I638" s="56">
        <f t="shared" si="90"/>
        <v>93.651685393258418</v>
      </c>
      <c r="J638" s="57">
        <v>320</v>
      </c>
      <c r="K638" s="41">
        <v>320</v>
      </c>
      <c r="L638" s="73"/>
      <c r="M638" s="56">
        <f t="shared" si="91"/>
        <v>100</v>
      </c>
      <c r="N638" s="151">
        <v>0</v>
      </c>
      <c r="O638" s="151">
        <v>0</v>
      </c>
      <c r="P638" s="130">
        <f t="shared" si="87"/>
        <v>2100</v>
      </c>
      <c r="Q638" s="130">
        <f t="shared" si="88"/>
        <v>1987</v>
      </c>
      <c r="R638" s="71">
        <f t="shared" si="89"/>
        <v>94.61904761904762</v>
      </c>
      <c r="S638" s="8" t="s">
        <v>474</v>
      </c>
      <c r="T638" s="11" t="s">
        <v>17</v>
      </c>
    </row>
    <row r="639" spans="1:20" x14ac:dyDescent="0.25">
      <c r="A639" s="216">
        <v>2013</v>
      </c>
      <c r="B639" s="2" t="s">
        <v>655</v>
      </c>
      <c r="C639" s="8" t="s">
        <v>645</v>
      </c>
      <c r="D639" s="100">
        <v>41660</v>
      </c>
      <c r="E639" s="142">
        <v>6</v>
      </c>
      <c r="F639" s="57">
        <v>1200</v>
      </c>
      <c r="G639" s="41">
        <v>1346</v>
      </c>
      <c r="H639" s="73"/>
      <c r="I639" s="56">
        <f t="shared" si="90"/>
        <v>112.16666666666666</v>
      </c>
      <c r="J639" s="57">
        <v>260</v>
      </c>
      <c r="K639" s="41">
        <v>196</v>
      </c>
      <c r="L639" s="73"/>
      <c r="M639" s="56">
        <f t="shared" si="91"/>
        <v>75.384615384615387</v>
      </c>
      <c r="N639" s="151">
        <v>0</v>
      </c>
      <c r="O639" s="151">
        <v>0</v>
      </c>
      <c r="P639" s="130">
        <f t="shared" si="87"/>
        <v>1460</v>
      </c>
      <c r="Q639" s="130">
        <f t="shared" si="88"/>
        <v>1542</v>
      </c>
      <c r="R639" s="71">
        <f t="shared" si="89"/>
        <v>105.61643835616439</v>
      </c>
      <c r="S639" s="8" t="s">
        <v>474</v>
      </c>
      <c r="T639" s="11" t="s">
        <v>17</v>
      </c>
    </row>
    <row r="640" spans="1:20" x14ac:dyDescent="0.25">
      <c r="A640" s="216">
        <v>2013</v>
      </c>
      <c r="B640" s="2" t="s">
        <v>655</v>
      </c>
      <c r="C640" s="8" t="s">
        <v>646</v>
      </c>
      <c r="D640" s="100">
        <v>41668</v>
      </c>
      <c r="E640" s="142">
        <v>6</v>
      </c>
      <c r="F640" s="57">
        <v>2100</v>
      </c>
      <c r="G640" s="41">
        <v>2080</v>
      </c>
      <c r="H640" s="73"/>
      <c r="I640" s="56">
        <f t="shared" si="90"/>
        <v>99.047619047619051</v>
      </c>
      <c r="J640" s="57">
        <v>220</v>
      </c>
      <c r="K640" s="41">
        <v>220</v>
      </c>
      <c r="L640" s="73"/>
      <c r="M640" s="56">
        <f t="shared" si="91"/>
        <v>100</v>
      </c>
      <c r="N640" s="151">
        <v>0</v>
      </c>
      <c r="O640" s="151">
        <v>0</v>
      </c>
      <c r="P640" s="130">
        <f t="shared" si="87"/>
        <v>2320</v>
      </c>
      <c r="Q640" s="130">
        <f t="shared" si="88"/>
        <v>2300</v>
      </c>
      <c r="R640" s="71">
        <f t="shared" si="89"/>
        <v>99.137931034482762</v>
      </c>
      <c r="S640" s="8" t="s">
        <v>474</v>
      </c>
      <c r="T640" s="11" t="s">
        <v>17</v>
      </c>
    </row>
    <row r="641" spans="1:20" x14ac:dyDescent="0.25">
      <c r="A641" s="216">
        <v>2013</v>
      </c>
      <c r="B641" s="2" t="s">
        <v>655</v>
      </c>
      <c r="C641" s="8" t="s">
        <v>1307</v>
      </c>
      <c r="D641" s="100">
        <v>41676</v>
      </c>
      <c r="E641" s="142">
        <v>6</v>
      </c>
      <c r="F641" s="57">
        <v>1600</v>
      </c>
      <c r="G641" s="41">
        <v>1400</v>
      </c>
      <c r="H641" s="73"/>
      <c r="I641" s="56">
        <f t="shared" si="90"/>
        <v>87.5</v>
      </c>
      <c r="J641" s="57">
        <v>290</v>
      </c>
      <c r="K641" s="41">
        <v>240</v>
      </c>
      <c r="L641" s="73"/>
      <c r="M641" s="56">
        <f t="shared" si="91"/>
        <v>82.758620689655174</v>
      </c>
      <c r="N641" s="151">
        <v>0</v>
      </c>
      <c r="O641" s="151">
        <v>0</v>
      </c>
      <c r="P641" s="130">
        <f t="shared" si="87"/>
        <v>1890</v>
      </c>
      <c r="Q641" s="130">
        <f t="shared" si="88"/>
        <v>1640</v>
      </c>
      <c r="R641" s="71">
        <f t="shared" si="89"/>
        <v>86.772486772486772</v>
      </c>
      <c r="S641" s="8" t="s">
        <v>474</v>
      </c>
      <c r="T641" s="11" t="s">
        <v>17</v>
      </c>
    </row>
    <row r="642" spans="1:20" x14ac:dyDescent="0.25">
      <c r="A642" s="216">
        <v>2013</v>
      </c>
      <c r="B642" s="2" t="s">
        <v>655</v>
      </c>
      <c r="C642" s="8" t="s">
        <v>647</v>
      </c>
      <c r="D642" s="100">
        <v>41770</v>
      </c>
      <c r="E642" s="142">
        <v>6</v>
      </c>
      <c r="F642" s="57">
        <v>3080</v>
      </c>
      <c r="G642" s="41">
        <v>2503</v>
      </c>
      <c r="H642" s="73"/>
      <c r="I642" s="56">
        <f t="shared" si="90"/>
        <v>81.266233766233768</v>
      </c>
      <c r="J642" s="57">
        <v>450</v>
      </c>
      <c r="K642" s="41">
        <v>380</v>
      </c>
      <c r="L642" s="73"/>
      <c r="M642" s="56">
        <f t="shared" si="91"/>
        <v>84.444444444444443</v>
      </c>
      <c r="N642" s="151">
        <v>0</v>
      </c>
      <c r="O642" s="151">
        <v>0</v>
      </c>
      <c r="P642" s="130">
        <f t="shared" si="87"/>
        <v>3530</v>
      </c>
      <c r="Q642" s="130">
        <f t="shared" si="88"/>
        <v>2883</v>
      </c>
      <c r="R642" s="71">
        <f t="shared" si="89"/>
        <v>81.671388101982998</v>
      </c>
      <c r="S642" s="8" t="s">
        <v>474</v>
      </c>
      <c r="T642" s="11" t="s">
        <v>17</v>
      </c>
    </row>
    <row r="643" spans="1:20" x14ac:dyDescent="0.25">
      <c r="A643" s="216">
        <v>2013</v>
      </c>
      <c r="B643" s="2" t="s">
        <v>655</v>
      </c>
      <c r="C643" s="8" t="s">
        <v>648</v>
      </c>
      <c r="D643" s="100">
        <v>41791</v>
      </c>
      <c r="E643" s="142">
        <v>6</v>
      </c>
      <c r="F643" s="57">
        <v>1300</v>
      </c>
      <c r="G643" s="41">
        <v>1300</v>
      </c>
      <c r="H643" s="73"/>
      <c r="I643" s="56">
        <f t="shared" si="90"/>
        <v>100</v>
      </c>
      <c r="J643" s="57">
        <v>300</v>
      </c>
      <c r="K643" s="41">
        <v>300</v>
      </c>
      <c r="L643" s="73"/>
      <c r="M643" s="56">
        <f t="shared" si="91"/>
        <v>100</v>
      </c>
      <c r="N643" s="151">
        <v>0</v>
      </c>
      <c r="O643" s="151">
        <v>0</v>
      </c>
      <c r="P643" s="130">
        <f t="shared" si="87"/>
        <v>1600</v>
      </c>
      <c r="Q643" s="130">
        <f t="shared" si="88"/>
        <v>1600</v>
      </c>
      <c r="R643" s="71">
        <f t="shared" si="89"/>
        <v>100</v>
      </c>
      <c r="S643" s="8" t="s">
        <v>474</v>
      </c>
      <c r="T643" s="11" t="s">
        <v>17</v>
      </c>
    </row>
    <row r="644" spans="1:20" x14ac:dyDescent="0.25">
      <c r="A644" s="216">
        <v>2013</v>
      </c>
      <c r="B644" s="2" t="s">
        <v>655</v>
      </c>
      <c r="C644" s="8" t="s">
        <v>649</v>
      </c>
      <c r="D644" s="100">
        <v>41799</v>
      </c>
      <c r="E644" s="142">
        <v>6</v>
      </c>
      <c r="F644" s="57">
        <v>1250</v>
      </c>
      <c r="G644" s="41">
        <v>1116</v>
      </c>
      <c r="H644" s="73"/>
      <c r="I644" s="56">
        <f t="shared" si="90"/>
        <v>89.28</v>
      </c>
      <c r="J644" s="57">
        <v>300</v>
      </c>
      <c r="K644" s="41">
        <v>271</v>
      </c>
      <c r="L644" s="73"/>
      <c r="M644" s="56">
        <f t="shared" si="91"/>
        <v>90.333333333333329</v>
      </c>
      <c r="N644" s="151">
        <v>0</v>
      </c>
      <c r="O644" s="151">
        <v>0</v>
      </c>
      <c r="P644" s="130">
        <f t="shared" si="87"/>
        <v>1550</v>
      </c>
      <c r="Q644" s="130">
        <f t="shared" si="88"/>
        <v>1387</v>
      </c>
      <c r="R644" s="71">
        <f t="shared" si="89"/>
        <v>89.483870967741936</v>
      </c>
      <c r="S644" s="8" t="s">
        <v>474</v>
      </c>
      <c r="T644" s="11" t="s">
        <v>17</v>
      </c>
    </row>
    <row r="645" spans="1:20" x14ac:dyDescent="0.25">
      <c r="A645" s="216">
        <v>2013</v>
      </c>
      <c r="B645" s="2" t="s">
        <v>655</v>
      </c>
      <c r="C645" s="8" t="s">
        <v>650</v>
      </c>
      <c r="D645" s="100">
        <v>41801</v>
      </c>
      <c r="E645" s="142">
        <v>6</v>
      </c>
      <c r="F645" s="57">
        <v>1260</v>
      </c>
      <c r="G645" s="41">
        <v>1199</v>
      </c>
      <c r="H645" s="73"/>
      <c r="I645" s="56">
        <f t="shared" si="90"/>
        <v>95.158730158730151</v>
      </c>
      <c r="J645" s="57">
        <v>250</v>
      </c>
      <c r="K645" s="41">
        <v>244</v>
      </c>
      <c r="L645" s="73"/>
      <c r="M645" s="56">
        <f t="shared" si="91"/>
        <v>97.6</v>
      </c>
      <c r="N645" s="151">
        <v>0</v>
      </c>
      <c r="O645" s="151">
        <v>0</v>
      </c>
      <c r="P645" s="130">
        <f t="shared" si="87"/>
        <v>1510</v>
      </c>
      <c r="Q645" s="130">
        <f t="shared" si="88"/>
        <v>1443</v>
      </c>
      <c r="R645" s="71">
        <f t="shared" si="89"/>
        <v>95.562913907284766</v>
      </c>
      <c r="S645" s="8" t="s">
        <v>474</v>
      </c>
      <c r="T645" s="11" t="s">
        <v>17</v>
      </c>
    </row>
    <row r="646" spans="1:20" x14ac:dyDescent="0.25">
      <c r="A646" s="216">
        <v>2013</v>
      </c>
      <c r="B646" s="2" t="s">
        <v>655</v>
      </c>
      <c r="C646" s="8" t="s">
        <v>651</v>
      </c>
      <c r="D646" s="100">
        <v>41797</v>
      </c>
      <c r="E646" s="142">
        <v>6</v>
      </c>
      <c r="F646" s="57">
        <v>1400</v>
      </c>
      <c r="G646" s="41">
        <v>1385</v>
      </c>
      <c r="H646" s="73"/>
      <c r="I646" s="56">
        <f t="shared" si="90"/>
        <v>98.928571428571431</v>
      </c>
      <c r="J646" s="57">
        <v>400</v>
      </c>
      <c r="K646" s="41">
        <v>378</v>
      </c>
      <c r="L646" s="73"/>
      <c r="M646" s="56">
        <f t="shared" si="91"/>
        <v>94.5</v>
      </c>
      <c r="N646" s="151">
        <v>0</v>
      </c>
      <c r="O646" s="151">
        <v>0</v>
      </c>
      <c r="P646" s="130">
        <f t="shared" si="87"/>
        <v>1800</v>
      </c>
      <c r="Q646" s="130">
        <f t="shared" si="88"/>
        <v>1763</v>
      </c>
      <c r="R646" s="71">
        <f t="shared" si="89"/>
        <v>97.944444444444443</v>
      </c>
      <c r="S646" s="8" t="s">
        <v>474</v>
      </c>
      <c r="T646" s="11" t="s">
        <v>17</v>
      </c>
    </row>
    <row r="647" spans="1:20" x14ac:dyDescent="0.25">
      <c r="A647" s="216">
        <v>2013</v>
      </c>
      <c r="B647" s="2" t="s">
        <v>655</v>
      </c>
      <c r="C647" s="8" t="s">
        <v>652</v>
      </c>
      <c r="D647" s="100">
        <v>41807</v>
      </c>
      <c r="E647" s="142">
        <v>6</v>
      </c>
      <c r="F647" s="57">
        <v>1480</v>
      </c>
      <c r="G647" s="41">
        <v>1488</v>
      </c>
      <c r="H647" s="73"/>
      <c r="I647" s="56">
        <f t="shared" si="90"/>
        <v>100.54054054054053</v>
      </c>
      <c r="J647" s="57">
        <v>320</v>
      </c>
      <c r="K647" s="41">
        <v>322</v>
      </c>
      <c r="L647" s="73"/>
      <c r="M647" s="56">
        <f t="shared" si="91"/>
        <v>100.62500000000001</v>
      </c>
      <c r="N647" s="151">
        <v>0</v>
      </c>
      <c r="O647" s="151">
        <v>0</v>
      </c>
      <c r="P647" s="130">
        <f t="shared" si="87"/>
        <v>1800</v>
      </c>
      <c r="Q647" s="130">
        <f t="shared" si="88"/>
        <v>1810</v>
      </c>
      <c r="R647" s="71">
        <f t="shared" si="89"/>
        <v>100.55555555555556</v>
      </c>
      <c r="S647" s="8" t="s">
        <v>474</v>
      </c>
      <c r="T647" s="11" t="s">
        <v>17</v>
      </c>
    </row>
    <row r="648" spans="1:20" x14ac:dyDescent="0.25">
      <c r="A648" s="216">
        <v>2013</v>
      </c>
      <c r="B648" s="2" t="s">
        <v>655</v>
      </c>
      <c r="C648" s="8" t="s">
        <v>653</v>
      </c>
      <c r="D648" s="100">
        <v>41872</v>
      </c>
      <c r="E648" s="142">
        <v>6</v>
      </c>
      <c r="F648" s="57">
        <v>1200</v>
      </c>
      <c r="G648" s="41">
        <v>1232</v>
      </c>
      <c r="H648" s="73"/>
      <c r="I648" s="56">
        <f t="shared" si="90"/>
        <v>102.66666666666666</v>
      </c>
      <c r="J648" s="57">
        <v>250</v>
      </c>
      <c r="K648" s="41">
        <v>215</v>
      </c>
      <c r="L648" s="73"/>
      <c r="M648" s="56">
        <f t="shared" si="91"/>
        <v>86</v>
      </c>
      <c r="N648" s="151">
        <v>0</v>
      </c>
      <c r="O648" s="151">
        <v>0</v>
      </c>
      <c r="P648" s="130">
        <f t="shared" si="87"/>
        <v>1450</v>
      </c>
      <c r="Q648" s="130">
        <f t="shared" si="88"/>
        <v>1447</v>
      </c>
      <c r="R648" s="71">
        <f t="shared" si="89"/>
        <v>99.793103448275872</v>
      </c>
      <c r="S648" s="8" t="s">
        <v>474</v>
      </c>
      <c r="T648" s="11" t="s">
        <v>17</v>
      </c>
    </row>
    <row r="649" spans="1:20" x14ac:dyDescent="0.25">
      <c r="A649" s="216">
        <v>2013</v>
      </c>
      <c r="B649" s="2" t="s">
        <v>655</v>
      </c>
      <c r="C649" s="8" t="s">
        <v>654</v>
      </c>
      <c r="D649" s="100">
        <v>41885</v>
      </c>
      <c r="E649" s="142">
        <v>6</v>
      </c>
      <c r="F649" s="57">
        <v>950</v>
      </c>
      <c r="G649" s="41">
        <v>1000</v>
      </c>
      <c r="H649" s="73"/>
      <c r="I649" s="56">
        <f t="shared" si="90"/>
        <v>105.26315789473684</v>
      </c>
      <c r="J649" s="57">
        <v>160</v>
      </c>
      <c r="K649" s="41">
        <v>110</v>
      </c>
      <c r="L649" s="73"/>
      <c r="M649" s="56">
        <f t="shared" si="91"/>
        <v>68.75</v>
      </c>
      <c r="N649" s="151">
        <v>0</v>
      </c>
      <c r="O649" s="151">
        <v>0</v>
      </c>
      <c r="P649" s="130">
        <f t="shared" si="87"/>
        <v>1110</v>
      </c>
      <c r="Q649" s="130">
        <f t="shared" si="88"/>
        <v>1110</v>
      </c>
      <c r="R649" s="71">
        <f t="shared" si="89"/>
        <v>100</v>
      </c>
      <c r="S649" s="8" t="s">
        <v>474</v>
      </c>
      <c r="T649" s="11" t="s">
        <v>17</v>
      </c>
    </row>
    <row r="650" spans="1:20" x14ac:dyDescent="0.25">
      <c r="A650" s="216">
        <v>2013</v>
      </c>
      <c r="B650" s="22" t="s">
        <v>656</v>
      </c>
      <c r="C650" s="75" t="s">
        <v>1192</v>
      </c>
      <c r="D650" s="100">
        <v>44035</v>
      </c>
      <c r="E650" s="142">
        <v>6</v>
      </c>
      <c r="F650" s="57">
        <v>762</v>
      </c>
      <c r="G650" s="41">
        <v>305</v>
      </c>
      <c r="H650" s="6"/>
      <c r="I650" s="56">
        <f t="shared" si="90"/>
        <v>40.026246719160099</v>
      </c>
      <c r="J650" s="57">
        <v>221</v>
      </c>
      <c r="K650" s="41">
        <v>44</v>
      </c>
      <c r="L650" s="6"/>
      <c r="M650" s="56">
        <f t="shared" si="91"/>
        <v>19.909502262443439</v>
      </c>
      <c r="N650" s="151">
        <v>0</v>
      </c>
      <c r="O650" s="151">
        <v>0</v>
      </c>
      <c r="P650" s="130">
        <f t="shared" si="87"/>
        <v>983</v>
      </c>
      <c r="Q650" s="130">
        <f t="shared" si="88"/>
        <v>349</v>
      </c>
      <c r="R650" s="71">
        <f t="shared" si="89"/>
        <v>35.503560528992878</v>
      </c>
      <c r="S650" s="75" t="s">
        <v>669</v>
      </c>
      <c r="T650" s="11" t="s">
        <v>17</v>
      </c>
    </row>
    <row r="651" spans="1:20" x14ac:dyDescent="0.25">
      <c r="A651" s="216">
        <v>2013</v>
      </c>
      <c r="B651" s="22" t="s">
        <v>656</v>
      </c>
      <c r="C651" s="75" t="s">
        <v>657</v>
      </c>
      <c r="D651" s="100">
        <v>44078</v>
      </c>
      <c r="E651" s="142">
        <v>6</v>
      </c>
      <c r="F651" s="57">
        <v>2707</v>
      </c>
      <c r="G651" s="41">
        <v>0</v>
      </c>
      <c r="H651" s="6"/>
      <c r="I651" s="56">
        <f t="shared" si="90"/>
        <v>0</v>
      </c>
      <c r="J651" s="57">
        <v>617</v>
      </c>
      <c r="K651" s="41">
        <v>0</v>
      </c>
      <c r="L651" s="6"/>
      <c r="M651" s="56">
        <f t="shared" si="91"/>
        <v>0</v>
      </c>
      <c r="N651" s="151">
        <v>0</v>
      </c>
      <c r="O651" s="151">
        <v>0</v>
      </c>
      <c r="P651" s="130">
        <f t="shared" si="87"/>
        <v>3324</v>
      </c>
      <c r="Q651" s="130">
        <f t="shared" si="88"/>
        <v>0</v>
      </c>
      <c r="R651" s="71">
        <f t="shared" si="89"/>
        <v>0</v>
      </c>
      <c r="S651" s="75" t="s">
        <v>669</v>
      </c>
      <c r="T651" s="11" t="s">
        <v>670</v>
      </c>
    </row>
    <row r="652" spans="1:20" x14ac:dyDescent="0.25">
      <c r="A652" s="216">
        <v>2013</v>
      </c>
      <c r="B652" s="22" t="s">
        <v>656</v>
      </c>
      <c r="C652" s="75" t="s">
        <v>659</v>
      </c>
      <c r="D652" s="76">
        <v>44090</v>
      </c>
      <c r="E652" s="142">
        <v>6</v>
      </c>
      <c r="F652" s="57">
        <v>1376</v>
      </c>
      <c r="G652" s="41">
        <v>0</v>
      </c>
      <c r="H652" s="6"/>
      <c r="I652" s="56">
        <f t="shared" si="90"/>
        <v>0</v>
      </c>
      <c r="J652" s="57">
        <v>690</v>
      </c>
      <c r="K652" s="41">
        <v>0</v>
      </c>
      <c r="L652" s="6"/>
      <c r="M652" s="56">
        <f t="shared" si="91"/>
        <v>0</v>
      </c>
      <c r="N652" s="151">
        <v>4</v>
      </c>
      <c r="O652" s="151">
        <v>0</v>
      </c>
      <c r="P652" s="130">
        <f t="shared" si="87"/>
        <v>2066</v>
      </c>
      <c r="Q652" s="130">
        <f t="shared" si="88"/>
        <v>0</v>
      </c>
      <c r="R652" s="71">
        <f t="shared" si="89"/>
        <v>0</v>
      </c>
      <c r="S652" s="75" t="s">
        <v>669</v>
      </c>
      <c r="T652" s="11" t="s">
        <v>670</v>
      </c>
    </row>
    <row r="653" spans="1:20" x14ac:dyDescent="0.25">
      <c r="A653" s="216">
        <v>2013</v>
      </c>
      <c r="B653" s="22" t="s">
        <v>656</v>
      </c>
      <c r="C653" s="75" t="s">
        <v>658</v>
      </c>
      <c r="D653" s="76">
        <v>44098</v>
      </c>
      <c r="E653" s="142">
        <v>6</v>
      </c>
      <c r="F653" s="57">
        <v>694</v>
      </c>
      <c r="G653" s="41">
        <v>0</v>
      </c>
      <c r="H653" s="6"/>
      <c r="I653" s="56">
        <f t="shared" si="90"/>
        <v>0</v>
      </c>
      <c r="J653" s="57">
        <v>174</v>
      </c>
      <c r="K653" s="41">
        <v>0</v>
      </c>
      <c r="L653" s="6"/>
      <c r="M653" s="56">
        <f t="shared" si="91"/>
        <v>0</v>
      </c>
      <c r="N653" s="151">
        <v>0</v>
      </c>
      <c r="O653" s="151">
        <v>0</v>
      </c>
      <c r="P653" s="130">
        <f t="shared" si="87"/>
        <v>868</v>
      </c>
      <c r="Q653" s="130">
        <f t="shared" si="88"/>
        <v>0</v>
      </c>
      <c r="R653" s="71">
        <f t="shared" si="89"/>
        <v>0</v>
      </c>
      <c r="S653" s="75" t="s">
        <v>669</v>
      </c>
      <c r="T653" s="11" t="s">
        <v>670</v>
      </c>
    </row>
    <row r="654" spans="1:20" x14ac:dyDescent="0.25">
      <c r="A654" s="216">
        <v>2013</v>
      </c>
      <c r="B654" s="22" t="s">
        <v>656</v>
      </c>
      <c r="C654" s="75" t="s">
        <v>660</v>
      </c>
      <c r="D654" s="76">
        <v>44110</v>
      </c>
      <c r="E654" s="142">
        <v>6</v>
      </c>
      <c r="F654" s="57">
        <v>1110</v>
      </c>
      <c r="G654" s="41">
        <v>18</v>
      </c>
      <c r="H654" s="6"/>
      <c r="I654" s="56">
        <f t="shared" si="90"/>
        <v>1.6216216216216217</v>
      </c>
      <c r="J654" s="57">
        <v>302</v>
      </c>
      <c r="K654" s="41">
        <v>4</v>
      </c>
      <c r="L654" s="6"/>
      <c r="M654" s="56">
        <f t="shared" si="91"/>
        <v>1.3245033112582782</v>
      </c>
      <c r="N654" s="151">
        <v>0</v>
      </c>
      <c r="O654" s="151">
        <v>0</v>
      </c>
      <c r="P654" s="130">
        <f t="shared" si="87"/>
        <v>1412</v>
      </c>
      <c r="Q654" s="130">
        <f t="shared" si="88"/>
        <v>22</v>
      </c>
      <c r="R654" s="71">
        <f t="shared" si="89"/>
        <v>1.5580736543909348</v>
      </c>
      <c r="S654" s="75" t="s">
        <v>669</v>
      </c>
      <c r="T654" s="11" t="s">
        <v>670</v>
      </c>
    </row>
    <row r="655" spans="1:20" x14ac:dyDescent="0.25">
      <c r="A655" s="216">
        <v>2013</v>
      </c>
      <c r="B655" s="22" t="s">
        <v>656</v>
      </c>
      <c r="C655" s="75" t="s">
        <v>661</v>
      </c>
      <c r="D655" s="76">
        <v>44279</v>
      </c>
      <c r="E655" s="142">
        <v>6</v>
      </c>
      <c r="F655" s="57">
        <v>3715</v>
      </c>
      <c r="G655" s="41">
        <v>0</v>
      </c>
      <c r="H655" s="6"/>
      <c r="I655" s="56">
        <f t="shared" si="90"/>
        <v>0</v>
      </c>
      <c r="J655" s="57">
        <v>890</v>
      </c>
      <c r="K655" s="41">
        <v>0</v>
      </c>
      <c r="L655" s="6"/>
      <c r="M655" s="56">
        <f t="shared" si="91"/>
        <v>0</v>
      </c>
      <c r="N655" s="151">
        <v>0</v>
      </c>
      <c r="O655" s="151">
        <v>0</v>
      </c>
      <c r="P655" s="130">
        <f t="shared" si="87"/>
        <v>4605</v>
      </c>
      <c r="Q655" s="130">
        <f t="shared" si="88"/>
        <v>0</v>
      </c>
      <c r="R655" s="71">
        <f t="shared" si="89"/>
        <v>0</v>
      </c>
      <c r="S655" s="75" t="s">
        <v>669</v>
      </c>
      <c r="T655" s="11" t="s">
        <v>670</v>
      </c>
    </row>
    <row r="656" spans="1:20" x14ac:dyDescent="0.25">
      <c r="A656" s="216">
        <v>2013</v>
      </c>
      <c r="B656" s="22" t="s">
        <v>656</v>
      </c>
      <c r="C656" s="75" t="s">
        <v>662</v>
      </c>
      <c r="D656" s="76">
        <v>44378</v>
      </c>
      <c r="E656" s="142">
        <v>6</v>
      </c>
      <c r="F656" s="57">
        <v>871</v>
      </c>
      <c r="G656" s="41">
        <v>0</v>
      </c>
      <c r="H656" s="6"/>
      <c r="I656" s="56">
        <f t="shared" si="90"/>
        <v>0</v>
      </c>
      <c r="J656" s="57">
        <v>205</v>
      </c>
      <c r="K656" s="41">
        <v>0</v>
      </c>
      <c r="L656" s="6"/>
      <c r="M656" s="56">
        <f t="shared" si="91"/>
        <v>0</v>
      </c>
      <c r="N656" s="151">
        <v>0</v>
      </c>
      <c r="O656" s="151">
        <v>0</v>
      </c>
      <c r="P656" s="130">
        <f t="shared" si="87"/>
        <v>1076</v>
      </c>
      <c r="Q656" s="130">
        <f t="shared" si="88"/>
        <v>0</v>
      </c>
      <c r="R656" s="71">
        <f t="shared" si="89"/>
        <v>0</v>
      </c>
      <c r="S656" s="75" t="s">
        <v>669</v>
      </c>
      <c r="T656" s="11" t="s">
        <v>670</v>
      </c>
    </row>
    <row r="657" spans="1:20" x14ac:dyDescent="0.25">
      <c r="A657" s="216">
        <v>2013</v>
      </c>
      <c r="B657" s="22" t="s">
        <v>656</v>
      </c>
      <c r="C657" s="75" t="s">
        <v>671</v>
      </c>
      <c r="D657" s="76">
        <v>44420</v>
      </c>
      <c r="E657" s="142">
        <v>6</v>
      </c>
      <c r="F657" s="57">
        <v>442</v>
      </c>
      <c r="G657" s="41">
        <v>0</v>
      </c>
      <c r="H657" s="6"/>
      <c r="I657" s="56">
        <f t="shared" si="90"/>
        <v>0</v>
      </c>
      <c r="J657" s="57">
        <v>103</v>
      </c>
      <c r="K657" s="41">
        <v>0</v>
      </c>
      <c r="L657" s="6"/>
      <c r="M657" s="56">
        <f t="shared" si="91"/>
        <v>0</v>
      </c>
      <c r="N657" s="151">
        <v>0</v>
      </c>
      <c r="O657" s="151">
        <v>0</v>
      </c>
      <c r="P657" s="130">
        <f t="shared" si="87"/>
        <v>545</v>
      </c>
      <c r="Q657" s="130">
        <f t="shared" si="88"/>
        <v>0</v>
      </c>
      <c r="R657" s="71">
        <f t="shared" si="89"/>
        <v>0</v>
      </c>
      <c r="S657" s="75" t="s">
        <v>669</v>
      </c>
      <c r="T657" s="11" t="s">
        <v>670</v>
      </c>
    </row>
    <row r="658" spans="1:20" x14ac:dyDescent="0.25">
      <c r="A658" s="216">
        <v>2013</v>
      </c>
      <c r="B658" s="22" t="s">
        <v>656</v>
      </c>
      <c r="C658" s="75" t="s">
        <v>663</v>
      </c>
      <c r="D658" s="76">
        <v>44430</v>
      </c>
      <c r="E658" s="142">
        <v>4</v>
      </c>
      <c r="F658" s="57">
        <v>8359</v>
      </c>
      <c r="G658" s="41">
        <v>660</v>
      </c>
      <c r="H658" s="6"/>
      <c r="I658" s="56">
        <f t="shared" si="90"/>
        <v>7.8956813015910994</v>
      </c>
      <c r="J658" s="57">
        <v>2403</v>
      </c>
      <c r="K658" s="41">
        <v>118</v>
      </c>
      <c r="L658" s="6"/>
      <c r="M658" s="56">
        <f t="shared" si="91"/>
        <v>4.9105285060341242</v>
      </c>
      <c r="N658" s="151">
        <v>0</v>
      </c>
      <c r="O658" s="151">
        <v>0</v>
      </c>
      <c r="P658" s="130">
        <f t="shared" si="87"/>
        <v>10762</v>
      </c>
      <c r="Q658" s="130">
        <f t="shared" si="88"/>
        <v>778</v>
      </c>
      <c r="R658" s="71">
        <f t="shared" si="89"/>
        <v>7.2291395651365917</v>
      </c>
      <c r="S658" s="75" t="s">
        <v>669</v>
      </c>
      <c r="T658" s="11" t="s">
        <v>17</v>
      </c>
    </row>
    <row r="659" spans="1:20" x14ac:dyDescent="0.25">
      <c r="A659" s="216">
        <v>2013</v>
      </c>
      <c r="B659" s="22" t="s">
        <v>656</v>
      </c>
      <c r="C659" s="75" t="s">
        <v>664</v>
      </c>
      <c r="D659" s="76">
        <v>44560</v>
      </c>
      <c r="E659" s="142">
        <v>4</v>
      </c>
      <c r="F659" s="57">
        <v>1255</v>
      </c>
      <c r="G659" s="41">
        <v>4</v>
      </c>
      <c r="H659" s="6"/>
      <c r="I659" s="56">
        <f t="shared" si="90"/>
        <v>0.31872509960159362</v>
      </c>
      <c r="J659" s="57">
        <v>271</v>
      </c>
      <c r="K659" s="41">
        <v>0</v>
      </c>
      <c r="L659" s="6"/>
      <c r="M659" s="56">
        <f t="shared" si="91"/>
        <v>0</v>
      </c>
      <c r="N659" s="151">
        <v>0</v>
      </c>
      <c r="O659" s="151">
        <v>0</v>
      </c>
      <c r="P659" s="130">
        <f t="shared" si="87"/>
        <v>1526</v>
      </c>
      <c r="Q659" s="130">
        <f t="shared" si="88"/>
        <v>4</v>
      </c>
      <c r="R659" s="71">
        <f t="shared" si="89"/>
        <v>0.26212319790301442</v>
      </c>
      <c r="S659" s="75" t="s">
        <v>669</v>
      </c>
      <c r="T659" s="11" t="s">
        <v>670</v>
      </c>
    </row>
    <row r="660" spans="1:20" x14ac:dyDescent="0.25">
      <c r="A660" s="216">
        <v>2013</v>
      </c>
      <c r="B660" s="22" t="s">
        <v>656</v>
      </c>
      <c r="C660" s="75" t="s">
        <v>665</v>
      </c>
      <c r="D660" s="76">
        <v>44001</v>
      </c>
      <c r="E660" s="143">
        <v>4</v>
      </c>
      <c r="F660" s="57">
        <v>10132</v>
      </c>
      <c r="G660" s="41">
        <v>223</v>
      </c>
      <c r="H660" s="6"/>
      <c r="I660" s="56">
        <f t="shared" si="90"/>
        <v>2.2009474930911965</v>
      </c>
      <c r="J660" s="57">
        <v>3002</v>
      </c>
      <c r="K660" s="41">
        <v>30</v>
      </c>
      <c r="L660" s="6"/>
      <c r="M660" s="56">
        <f t="shared" si="91"/>
        <v>0.99933377748167884</v>
      </c>
      <c r="N660" s="151">
        <v>1</v>
      </c>
      <c r="O660" s="151">
        <v>0</v>
      </c>
      <c r="P660" s="130">
        <f t="shared" si="87"/>
        <v>13134</v>
      </c>
      <c r="Q660" s="130">
        <f t="shared" si="88"/>
        <v>253</v>
      </c>
      <c r="R660" s="71">
        <f t="shared" si="89"/>
        <v>1.9262981574539362</v>
      </c>
      <c r="S660" s="75" t="s">
        <v>669</v>
      </c>
      <c r="T660" s="11" t="s">
        <v>17</v>
      </c>
    </row>
    <row r="661" spans="1:20" x14ac:dyDescent="0.25">
      <c r="A661" s="216">
        <v>2013</v>
      </c>
      <c r="B661" s="22" t="s">
        <v>656</v>
      </c>
      <c r="C661" s="75" t="s">
        <v>666</v>
      </c>
      <c r="D661" s="76">
        <v>44650</v>
      </c>
      <c r="E661" s="142">
        <v>6</v>
      </c>
      <c r="F661" s="57">
        <v>3299</v>
      </c>
      <c r="G661" s="41">
        <v>16</v>
      </c>
      <c r="H661" s="6"/>
      <c r="I661" s="56">
        <f t="shared" si="90"/>
        <v>0.48499545316762654</v>
      </c>
      <c r="J661" s="57">
        <v>779</v>
      </c>
      <c r="K661" s="41">
        <v>14</v>
      </c>
      <c r="L661" s="6"/>
      <c r="M661" s="56">
        <f t="shared" si="91"/>
        <v>1.7971758664955071</v>
      </c>
      <c r="N661" s="151">
        <v>2</v>
      </c>
      <c r="O661" s="151">
        <v>0</v>
      </c>
      <c r="P661" s="130">
        <f t="shared" si="87"/>
        <v>4078</v>
      </c>
      <c r="Q661" s="130">
        <f t="shared" si="88"/>
        <v>30</v>
      </c>
      <c r="R661" s="71">
        <f t="shared" si="89"/>
        <v>0.73565473271211379</v>
      </c>
      <c r="S661" s="75" t="s">
        <v>669</v>
      </c>
      <c r="T661" s="11" t="s">
        <v>17</v>
      </c>
    </row>
    <row r="662" spans="1:20" x14ac:dyDescent="0.25">
      <c r="A662" s="216">
        <v>2013</v>
      </c>
      <c r="B662" s="22" t="s">
        <v>656</v>
      </c>
      <c r="C662" s="75" t="s">
        <v>668</v>
      </c>
      <c r="D662" s="76">
        <v>44847</v>
      </c>
      <c r="E662" s="142">
        <v>4</v>
      </c>
      <c r="F662" s="57">
        <v>1269</v>
      </c>
      <c r="G662" s="41">
        <v>0</v>
      </c>
      <c r="H662" s="6"/>
      <c r="I662" s="56">
        <f t="shared" si="90"/>
        <v>0</v>
      </c>
      <c r="J662" s="57">
        <v>396</v>
      </c>
      <c r="K662" s="41">
        <v>0</v>
      </c>
      <c r="L662" s="6"/>
      <c r="M662" s="56">
        <f t="shared" si="91"/>
        <v>0</v>
      </c>
      <c r="N662" s="151">
        <v>0</v>
      </c>
      <c r="O662" s="151">
        <v>0</v>
      </c>
      <c r="P662" s="130">
        <f t="shared" si="87"/>
        <v>1665</v>
      </c>
      <c r="Q662" s="130">
        <f t="shared" si="88"/>
        <v>0</v>
      </c>
      <c r="R662" s="71">
        <f t="shared" si="89"/>
        <v>0</v>
      </c>
      <c r="S662" s="75" t="s">
        <v>669</v>
      </c>
      <c r="T662" s="11" t="s">
        <v>670</v>
      </c>
    </row>
    <row r="663" spans="1:20" x14ac:dyDescent="0.25">
      <c r="A663" s="216">
        <v>2013</v>
      </c>
      <c r="B663" s="22" t="s">
        <v>656</v>
      </c>
      <c r="C663" s="75" t="s">
        <v>667</v>
      </c>
      <c r="D663" s="76">
        <v>44855</v>
      </c>
      <c r="E663" s="142">
        <v>6</v>
      </c>
      <c r="F663" s="57">
        <v>1149</v>
      </c>
      <c r="G663" s="41">
        <v>484</v>
      </c>
      <c r="H663" s="6"/>
      <c r="I663" s="56">
        <f t="shared" si="90"/>
        <v>42.123585726718886</v>
      </c>
      <c r="J663" s="57">
        <v>263</v>
      </c>
      <c r="K663" s="41">
        <v>90</v>
      </c>
      <c r="L663" s="6"/>
      <c r="M663" s="56">
        <f t="shared" si="91"/>
        <v>34.22053231939163</v>
      </c>
      <c r="N663" s="151">
        <v>0</v>
      </c>
      <c r="O663" s="151">
        <v>0</v>
      </c>
      <c r="P663" s="130">
        <f t="shared" si="87"/>
        <v>1412</v>
      </c>
      <c r="Q663" s="130">
        <f t="shared" si="88"/>
        <v>574</v>
      </c>
      <c r="R663" s="71">
        <f t="shared" si="89"/>
        <v>40.651558073654392</v>
      </c>
      <c r="S663" s="75" t="s">
        <v>669</v>
      </c>
      <c r="T663" s="11" t="s">
        <v>17</v>
      </c>
    </row>
    <row r="664" spans="1:20" x14ac:dyDescent="0.25">
      <c r="A664" s="216">
        <v>2013</v>
      </c>
      <c r="B664" s="22" t="s">
        <v>656</v>
      </c>
      <c r="C664" s="75" t="s">
        <v>1325</v>
      </c>
      <c r="D664" s="76">
        <v>44874</v>
      </c>
      <c r="E664" s="142">
        <v>6</v>
      </c>
      <c r="F664" s="57">
        <v>2306</v>
      </c>
      <c r="G664" s="41">
        <v>44</v>
      </c>
      <c r="H664" s="6"/>
      <c r="I664" s="56">
        <f t="shared" si="90"/>
        <v>1.9080659150043366</v>
      </c>
      <c r="J664" s="57">
        <v>522</v>
      </c>
      <c r="K664" s="41">
        <v>0</v>
      </c>
      <c r="L664" s="6"/>
      <c r="M664" s="56">
        <f t="shared" si="91"/>
        <v>0</v>
      </c>
      <c r="N664" s="151">
        <v>0</v>
      </c>
      <c r="O664" s="151">
        <v>0</v>
      </c>
      <c r="P664" s="130">
        <f t="shared" si="87"/>
        <v>2828</v>
      </c>
      <c r="Q664" s="130">
        <f t="shared" si="88"/>
        <v>44</v>
      </c>
      <c r="R664" s="71">
        <f t="shared" si="89"/>
        <v>1.5558698727015559</v>
      </c>
      <c r="S664" s="75" t="s">
        <v>669</v>
      </c>
      <c r="T664" s="11" t="s">
        <v>670</v>
      </c>
    </row>
    <row r="665" spans="1:20" x14ac:dyDescent="0.25">
      <c r="A665" s="216">
        <v>2013</v>
      </c>
      <c r="B665" s="22" t="s">
        <v>692</v>
      </c>
      <c r="C665" s="23" t="s">
        <v>672</v>
      </c>
      <c r="D665" s="76">
        <v>47030</v>
      </c>
      <c r="E665" s="142">
        <v>6</v>
      </c>
      <c r="F665" s="57">
        <v>2415</v>
      </c>
      <c r="G665" s="41">
        <v>2427</v>
      </c>
      <c r="H665" s="21"/>
      <c r="I665" s="56">
        <f t="shared" si="90"/>
        <v>100.49689440993789</v>
      </c>
      <c r="J665" s="57">
        <v>397</v>
      </c>
      <c r="K665" s="41">
        <v>402</v>
      </c>
      <c r="L665" s="21"/>
      <c r="M665" s="56">
        <f t="shared" si="91"/>
        <v>101.25944584382871</v>
      </c>
      <c r="N665" s="151">
        <v>5</v>
      </c>
      <c r="O665" s="151">
        <v>2</v>
      </c>
      <c r="P665" s="130">
        <f t="shared" si="87"/>
        <v>2812</v>
      </c>
      <c r="Q665" s="130">
        <f t="shared" si="88"/>
        <v>2829</v>
      </c>
      <c r="R665" s="71">
        <f t="shared" si="89"/>
        <v>100.60455192034139</v>
      </c>
      <c r="S665" s="8" t="s">
        <v>693</v>
      </c>
      <c r="T665" s="11" t="s">
        <v>17</v>
      </c>
    </row>
    <row r="666" spans="1:20" x14ac:dyDescent="0.25">
      <c r="A666" s="216">
        <v>2013</v>
      </c>
      <c r="B666" s="22" t="s">
        <v>692</v>
      </c>
      <c r="C666" s="23" t="s">
        <v>673</v>
      </c>
      <c r="D666" s="76">
        <v>47053</v>
      </c>
      <c r="E666" s="142">
        <v>6</v>
      </c>
      <c r="F666" s="57">
        <v>3835</v>
      </c>
      <c r="G666" s="41">
        <v>4046</v>
      </c>
      <c r="H666" s="21"/>
      <c r="I666" s="56">
        <f t="shared" si="90"/>
        <v>105.50195567144721</v>
      </c>
      <c r="J666" s="57">
        <v>1508</v>
      </c>
      <c r="K666" s="41">
        <v>1558</v>
      </c>
      <c r="L666" s="21"/>
      <c r="M666" s="56">
        <f t="shared" si="91"/>
        <v>103.31564986737401</v>
      </c>
      <c r="N666" s="151">
        <v>2</v>
      </c>
      <c r="O666" s="151">
        <v>0</v>
      </c>
      <c r="P666" s="130">
        <f t="shared" si="87"/>
        <v>5343</v>
      </c>
      <c r="Q666" s="130">
        <f t="shared" si="88"/>
        <v>5604</v>
      </c>
      <c r="R666" s="71">
        <f t="shared" si="89"/>
        <v>104.88489612577203</v>
      </c>
      <c r="S666" s="8" t="s">
        <v>693</v>
      </c>
      <c r="T666" s="11" t="s">
        <v>17</v>
      </c>
    </row>
    <row r="667" spans="1:20" x14ac:dyDescent="0.25">
      <c r="A667" s="216">
        <v>2013</v>
      </c>
      <c r="B667" s="22" t="s">
        <v>692</v>
      </c>
      <c r="C667" s="23" t="s">
        <v>674</v>
      </c>
      <c r="D667" s="76">
        <v>47058</v>
      </c>
      <c r="E667" s="142">
        <v>6</v>
      </c>
      <c r="F667" s="57">
        <v>3700</v>
      </c>
      <c r="G667" s="41">
        <v>3783</v>
      </c>
      <c r="H667" s="21"/>
      <c r="I667" s="56">
        <f t="shared" si="90"/>
        <v>102.24324324324326</v>
      </c>
      <c r="J667" s="57">
        <v>900</v>
      </c>
      <c r="K667" s="41">
        <v>602</v>
      </c>
      <c r="L667" s="21"/>
      <c r="M667" s="56">
        <f t="shared" si="91"/>
        <v>66.888888888888886</v>
      </c>
      <c r="N667" s="151">
        <v>7</v>
      </c>
      <c r="O667" s="151">
        <v>3</v>
      </c>
      <c r="P667" s="130">
        <f t="shared" si="87"/>
        <v>4600</v>
      </c>
      <c r="Q667" s="130">
        <f t="shared" si="88"/>
        <v>4385</v>
      </c>
      <c r="R667" s="71">
        <f t="shared" si="89"/>
        <v>95.326086956521735</v>
      </c>
      <c r="S667" s="8" t="s">
        <v>693</v>
      </c>
      <c r="T667" s="11" t="s">
        <v>17</v>
      </c>
    </row>
    <row r="668" spans="1:20" x14ac:dyDescent="0.25">
      <c r="A668" s="216">
        <v>2013</v>
      </c>
      <c r="B668" s="22" t="s">
        <v>692</v>
      </c>
      <c r="C668" s="23" t="s">
        <v>694</v>
      </c>
      <c r="D668" s="76">
        <v>47161</v>
      </c>
      <c r="E668" s="142">
        <v>6</v>
      </c>
      <c r="F668" s="57">
        <v>1289</v>
      </c>
      <c r="G668" s="41">
        <v>421</v>
      </c>
      <c r="H668" s="21"/>
      <c r="I668" s="56">
        <f t="shared" si="90"/>
        <v>32.660977501939485</v>
      </c>
      <c r="J668" s="57">
        <v>349</v>
      </c>
      <c r="K668" s="41">
        <v>103</v>
      </c>
      <c r="L668" s="21"/>
      <c r="M668" s="56">
        <f t="shared" si="91"/>
        <v>29.512893982808023</v>
      </c>
      <c r="N668" s="151">
        <v>0</v>
      </c>
      <c r="O668" s="151">
        <v>0</v>
      </c>
      <c r="P668" s="130">
        <f t="shared" si="87"/>
        <v>1638</v>
      </c>
      <c r="Q668" s="130">
        <f t="shared" si="88"/>
        <v>524</v>
      </c>
      <c r="R668" s="71">
        <f t="shared" si="89"/>
        <v>31.990231990231987</v>
      </c>
      <c r="S668" s="8" t="s">
        <v>693</v>
      </c>
      <c r="T668" s="11" t="s">
        <v>17</v>
      </c>
    </row>
    <row r="669" spans="1:20" x14ac:dyDescent="0.25">
      <c r="A669" s="216">
        <v>2013</v>
      </c>
      <c r="B669" s="22" t="s">
        <v>692</v>
      </c>
      <c r="C669" s="23" t="s">
        <v>675</v>
      </c>
      <c r="D669" s="76">
        <v>47170</v>
      </c>
      <c r="E669" s="142">
        <v>6</v>
      </c>
      <c r="F669" s="57">
        <v>3396</v>
      </c>
      <c r="G669" s="41">
        <v>4000</v>
      </c>
      <c r="H669" s="21"/>
      <c r="I669" s="56">
        <f t="shared" ref="I669:I693" si="92">(G669/F669)*100</f>
        <v>117.78563015312132</v>
      </c>
      <c r="J669" s="57">
        <v>850</v>
      </c>
      <c r="K669" s="41">
        <v>895</v>
      </c>
      <c r="L669" s="21"/>
      <c r="M669" s="56">
        <f t="shared" ref="M669:M693" si="93">(K669/J669)*100</f>
        <v>105.29411764705883</v>
      </c>
      <c r="N669" s="151">
        <v>28</v>
      </c>
      <c r="O669" s="151">
        <v>0</v>
      </c>
      <c r="P669" s="130">
        <f t="shared" ref="P669:P693" si="94">F669+J669</f>
        <v>4246</v>
      </c>
      <c r="Q669" s="130">
        <f t="shared" ref="Q669:Q693" si="95">G669+H669+K669+L669</f>
        <v>4895</v>
      </c>
      <c r="R669" s="71">
        <f t="shared" ref="R669:R693" si="96">Q669/P669*100</f>
        <v>115.28497409326425</v>
      </c>
      <c r="S669" s="8" t="s">
        <v>693</v>
      </c>
      <c r="T669" s="11" t="s">
        <v>17</v>
      </c>
    </row>
    <row r="670" spans="1:20" x14ac:dyDescent="0.25">
      <c r="A670" s="216">
        <v>2013</v>
      </c>
      <c r="B670" s="22" t="s">
        <v>692</v>
      </c>
      <c r="C670" s="23" t="s">
        <v>676</v>
      </c>
      <c r="D670" s="76">
        <v>47189</v>
      </c>
      <c r="E670" s="143">
        <v>5</v>
      </c>
      <c r="F670" s="57">
        <v>10900</v>
      </c>
      <c r="G670" s="41">
        <v>8921</v>
      </c>
      <c r="H670" s="21"/>
      <c r="I670" s="56">
        <f t="shared" si="92"/>
        <v>81.844036697247702</v>
      </c>
      <c r="J670" s="57">
        <v>3850</v>
      </c>
      <c r="K670" s="41">
        <v>3223</v>
      </c>
      <c r="L670" s="21"/>
      <c r="M670" s="56">
        <f t="shared" si="93"/>
        <v>83.714285714285722</v>
      </c>
      <c r="N670" s="151">
        <v>1</v>
      </c>
      <c r="O670" s="151">
        <v>0</v>
      </c>
      <c r="P670" s="130">
        <f t="shared" si="94"/>
        <v>14750</v>
      </c>
      <c r="Q670" s="130">
        <f t="shared" si="95"/>
        <v>12144</v>
      </c>
      <c r="R670" s="71">
        <f t="shared" si="96"/>
        <v>82.332203389830511</v>
      </c>
      <c r="S670" s="8" t="s">
        <v>693</v>
      </c>
      <c r="T670" s="11" t="s">
        <v>17</v>
      </c>
    </row>
    <row r="671" spans="1:20" x14ac:dyDescent="0.25">
      <c r="A671" s="216">
        <v>2013</v>
      </c>
      <c r="B671" s="22" t="s">
        <v>692</v>
      </c>
      <c r="C671" s="23" t="s">
        <v>1338</v>
      </c>
      <c r="D671" s="76">
        <v>47205</v>
      </c>
      <c r="E671" s="142">
        <v>6</v>
      </c>
      <c r="F671" s="57">
        <v>1500</v>
      </c>
      <c r="G671" s="41">
        <v>1471</v>
      </c>
      <c r="H671" s="21"/>
      <c r="I671" s="56">
        <f t="shared" si="92"/>
        <v>98.066666666666663</v>
      </c>
      <c r="J671" s="57">
        <v>500</v>
      </c>
      <c r="K671" s="41">
        <v>470</v>
      </c>
      <c r="L671" s="21"/>
      <c r="M671" s="56">
        <f t="shared" si="93"/>
        <v>94</v>
      </c>
      <c r="N671" s="151">
        <v>0</v>
      </c>
      <c r="O671" s="151">
        <v>0</v>
      </c>
      <c r="P671" s="130">
        <f t="shared" si="94"/>
        <v>2000</v>
      </c>
      <c r="Q671" s="130">
        <f t="shared" si="95"/>
        <v>1941</v>
      </c>
      <c r="R671" s="71">
        <f t="shared" si="96"/>
        <v>97.05</v>
      </c>
      <c r="S671" s="8" t="s">
        <v>693</v>
      </c>
      <c r="T671" s="11" t="s">
        <v>17</v>
      </c>
    </row>
    <row r="672" spans="1:20" x14ac:dyDescent="0.25">
      <c r="A672" s="216">
        <v>2013</v>
      </c>
      <c r="B672" s="22" t="s">
        <v>692</v>
      </c>
      <c r="C672" s="23" t="s">
        <v>677</v>
      </c>
      <c r="D672" s="76">
        <v>47245</v>
      </c>
      <c r="E672" s="142">
        <v>6</v>
      </c>
      <c r="F672" s="57">
        <v>5800</v>
      </c>
      <c r="G672" s="41">
        <v>203</v>
      </c>
      <c r="H672" s="21"/>
      <c r="I672" s="56">
        <f t="shared" si="92"/>
        <v>3.5000000000000004</v>
      </c>
      <c r="J672" s="57">
        <v>1170</v>
      </c>
      <c r="K672" s="41">
        <v>28</v>
      </c>
      <c r="L672" s="21"/>
      <c r="M672" s="56">
        <f t="shared" si="93"/>
        <v>2.3931623931623935</v>
      </c>
      <c r="N672" s="151">
        <v>1</v>
      </c>
      <c r="O672" s="151">
        <v>1</v>
      </c>
      <c r="P672" s="130">
        <f t="shared" si="94"/>
        <v>6970</v>
      </c>
      <c r="Q672" s="130">
        <f t="shared" si="95"/>
        <v>231</v>
      </c>
      <c r="R672" s="71">
        <f t="shared" si="96"/>
        <v>3.3142037302725971</v>
      </c>
      <c r="S672" s="8" t="s">
        <v>693</v>
      </c>
      <c r="T672" s="11" t="s">
        <v>17</v>
      </c>
    </row>
    <row r="673" spans="1:20" x14ac:dyDescent="0.25">
      <c r="A673" s="216">
        <v>2013</v>
      </c>
      <c r="B673" s="22" t="s">
        <v>692</v>
      </c>
      <c r="C673" s="23" t="s">
        <v>678</v>
      </c>
      <c r="D673" s="76">
        <v>47258</v>
      </c>
      <c r="E673" s="142">
        <v>6</v>
      </c>
      <c r="F673" s="57">
        <v>2580</v>
      </c>
      <c r="G673" s="41">
        <v>2541</v>
      </c>
      <c r="H673" s="21"/>
      <c r="I673" s="56">
        <f t="shared" si="92"/>
        <v>98.488372093023258</v>
      </c>
      <c r="J673" s="57">
        <v>700</v>
      </c>
      <c r="K673" s="41">
        <v>469</v>
      </c>
      <c r="L673" s="21"/>
      <c r="M673" s="56">
        <f t="shared" si="93"/>
        <v>67</v>
      </c>
      <c r="N673" s="151">
        <v>5</v>
      </c>
      <c r="O673" s="151">
        <v>5</v>
      </c>
      <c r="P673" s="130">
        <f t="shared" si="94"/>
        <v>3280</v>
      </c>
      <c r="Q673" s="130">
        <f t="shared" si="95"/>
        <v>3010</v>
      </c>
      <c r="R673" s="71">
        <f t="shared" si="96"/>
        <v>91.768292682926827</v>
      </c>
      <c r="S673" s="8" t="s">
        <v>693</v>
      </c>
      <c r="T673" s="11" t="s">
        <v>17</v>
      </c>
    </row>
    <row r="674" spans="1:20" x14ac:dyDescent="0.25">
      <c r="A674" s="216">
        <v>2013</v>
      </c>
      <c r="B674" s="22" t="s">
        <v>692</v>
      </c>
      <c r="C674" s="23" t="s">
        <v>679</v>
      </c>
      <c r="D674" s="76">
        <v>47268</v>
      </c>
      <c r="E674" s="142">
        <v>6</v>
      </c>
      <c r="F674" s="57">
        <v>2212</v>
      </c>
      <c r="G674" s="41">
        <v>2671</v>
      </c>
      <c r="H674" s="21"/>
      <c r="I674" s="56">
        <f t="shared" si="92"/>
        <v>120.750452079566</v>
      </c>
      <c r="J674" s="57">
        <v>420</v>
      </c>
      <c r="K674" s="41">
        <v>489</v>
      </c>
      <c r="L674" s="21"/>
      <c r="M674" s="56">
        <f t="shared" si="93"/>
        <v>116.42857142857143</v>
      </c>
      <c r="N674" s="151">
        <v>0</v>
      </c>
      <c r="O674" s="151">
        <v>0</v>
      </c>
      <c r="P674" s="130">
        <f t="shared" si="94"/>
        <v>2632</v>
      </c>
      <c r="Q674" s="130">
        <f t="shared" si="95"/>
        <v>3160</v>
      </c>
      <c r="R674" s="71">
        <f t="shared" si="96"/>
        <v>120.06079027355622</v>
      </c>
      <c r="S674" s="8" t="s">
        <v>693</v>
      </c>
      <c r="T674" s="11" t="s">
        <v>17</v>
      </c>
    </row>
    <row r="675" spans="1:20" x14ac:dyDescent="0.25">
      <c r="A675" s="216">
        <v>2013</v>
      </c>
      <c r="B675" s="22" t="s">
        <v>692</v>
      </c>
      <c r="C675" s="23" t="s">
        <v>680</v>
      </c>
      <c r="D675" s="76">
        <v>47288</v>
      </c>
      <c r="E675" s="142">
        <v>6</v>
      </c>
      <c r="F675" s="57">
        <v>5350</v>
      </c>
      <c r="G675" s="41">
        <v>5302</v>
      </c>
      <c r="H675" s="21"/>
      <c r="I675" s="56">
        <f t="shared" si="92"/>
        <v>99.10280373831776</v>
      </c>
      <c r="J675" s="57">
        <v>1320</v>
      </c>
      <c r="K675" s="41">
        <v>1513</v>
      </c>
      <c r="L675" s="21"/>
      <c r="M675" s="56">
        <f t="shared" si="93"/>
        <v>114.62121212121212</v>
      </c>
      <c r="N675" s="151">
        <v>3</v>
      </c>
      <c r="O675" s="151">
        <v>1</v>
      </c>
      <c r="P675" s="130">
        <f t="shared" si="94"/>
        <v>6670</v>
      </c>
      <c r="Q675" s="130">
        <f t="shared" si="95"/>
        <v>6815</v>
      </c>
      <c r="R675" s="71">
        <f t="shared" si="96"/>
        <v>102.17391304347827</v>
      </c>
      <c r="S675" s="8" t="s">
        <v>693</v>
      </c>
      <c r="T675" s="11" t="s">
        <v>17</v>
      </c>
    </row>
    <row r="676" spans="1:20" x14ac:dyDescent="0.25">
      <c r="A676" s="216">
        <v>2013</v>
      </c>
      <c r="B676" s="22" t="s">
        <v>692</v>
      </c>
      <c r="C676" s="23" t="s">
        <v>1246</v>
      </c>
      <c r="D676" s="76">
        <v>47318</v>
      </c>
      <c r="E676" s="142">
        <v>6</v>
      </c>
      <c r="F676" s="57">
        <v>5027</v>
      </c>
      <c r="G676" s="41">
        <v>4547</v>
      </c>
      <c r="H676" s="21"/>
      <c r="I676" s="56">
        <f t="shared" si="92"/>
        <v>90.451561567535308</v>
      </c>
      <c r="J676" s="57">
        <v>815</v>
      </c>
      <c r="K676" s="41">
        <v>625</v>
      </c>
      <c r="L676" s="21"/>
      <c r="M676" s="56">
        <f t="shared" si="93"/>
        <v>76.687116564417181</v>
      </c>
      <c r="N676" s="151">
        <v>0</v>
      </c>
      <c r="O676" s="151">
        <v>0</v>
      </c>
      <c r="P676" s="130">
        <f t="shared" si="94"/>
        <v>5842</v>
      </c>
      <c r="Q676" s="130">
        <f t="shared" si="95"/>
        <v>5172</v>
      </c>
      <c r="R676" s="71">
        <f t="shared" si="96"/>
        <v>88.531324888736734</v>
      </c>
      <c r="S676" s="8" t="s">
        <v>693</v>
      </c>
      <c r="T676" s="11" t="s">
        <v>17</v>
      </c>
    </row>
    <row r="677" spans="1:20" x14ac:dyDescent="0.25">
      <c r="A677" s="216">
        <v>2013</v>
      </c>
      <c r="B677" s="22" t="s">
        <v>692</v>
      </c>
      <c r="C677" s="74" t="s">
        <v>695</v>
      </c>
      <c r="D677" s="76">
        <v>47460</v>
      </c>
      <c r="E677" s="142">
        <v>6</v>
      </c>
      <c r="F677" s="57">
        <v>2800</v>
      </c>
      <c r="G677" s="41">
        <v>2824</v>
      </c>
      <c r="H677" s="21"/>
      <c r="I677" s="56">
        <f t="shared" si="92"/>
        <v>100.85714285714286</v>
      </c>
      <c r="J677" s="57">
        <v>670</v>
      </c>
      <c r="K677" s="41">
        <v>761</v>
      </c>
      <c r="L677" s="21"/>
      <c r="M677" s="56">
        <f t="shared" si="93"/>
        <v>113.58208955223881</v>
      </c>
      <c r="N677" s="151">
        <v>4</v>
      </c>
      <c r="O677" s="151">
        <v>1</v>
      </c>
      <c r="P677" s="130">
        <f t="shared" si="94"/>
        <v>3470</v>
      </c>
      <c r="Q677" s="130">
        <f t="shared" si="95"/>
        <v>3585</v>
      </c>
      <c r="R677" s="71">
        <f t="shared" si="96"/>
        <v>103.31412103746398</v>
      </c>
      <c r="S677" s="8" t="s">
        <v>693</v>
      </c>
      <c r="T677" s="11" t="s">
        <v>17</v>
      </c>
    </row>
    <row r="678" spans="1:20" x14ac:dyDescent="0.25">
      <c r="A678" s="216">
        <v>2013</v>
      </c>
      <c r="B678" s="22" t="s">
        <v>692</v>
      </c>
      <c r="C678" s="23" t="s">
        <v>681</v>
      </c>
      <c r="D678" s="76">
        <v>47541</v>
      </c>
      <c r="E678" s="142">
        <v>6</v>
      </c>
      <c r="F678" s="57">
        <v>1371</v>
      </c>
      <c r="G678" s="41">
        <v>1384</v>
      </c>
      <c r="H678" s="21"/>
      <c r="I678" s="56">
        <f t="shared" si="92"/>
        <v>100.94821298322391</v>
      </c>
      <c r="J678" s="57">
        <v>287</v>
      </c>
      <c r="K678" s="41">
        <v>298</v>
      </c>
      <c r="L678" s="21"/>
      <c r="M678" s="56">
        <f t="shared" si="93"/>
        <v>103.83275261324042</v>
      </c>
      <c r="N678" s="151">
        <v>0</v>
      </c>
      <c r="O678" s="151">
        <v>0</v>
      </c>
      <c r="P678" s="130">
        <f t="shared" si="94"/>
        <v>1658</v>
      </c>
      <c r="Q678" s="130">
        <f t="shared" si="95"/>
        <v>1682</v>
      </c>
      <c r="R678" s="71">
        <f t="shared" si="96"/>
        <v>101.4475271411339</v>
      </c>
      <c r="S678" s="8" t="s">
        <v>693</v>
      </c>
      <c r="T678" s="11" t="s">
        <v>17</v>
      </c>
    </row>
    <row r="679" spans="1:20" x14ac:dyDescent="0.25">
      <c r="A679" s="216">
        <v>2013</v>
      </c>
      <c r="B679" s="22" t="s">
        <v>692</v>
      </c>
      <c r="C679" s="23" t="s">
        <v>696</v>
      </c>
      <c r="D679" s="76">
        <v>47545</v>
      </c>
      <c r="E679" s="142">
        <v>6</v>
      </c>
      <c r="F679" s="57">
        <v>3800</v>
      </c>
      <c r="G679" s="41">
        <v>4167</v>
      </c>
      <c r="H679" s="21"/>
      <c r="I679" s="56">
        <f t="shared" si="92"/>
        <v>109.65789473684211</v>
      </c>
      <c r="J679" s="57">
        <v>800</v>
      </c>
      <c r="K679" s="41">
        <v>776</v>
      </c>
      <c r="L679" s="21"/>
      <c r="M679" s="56">
        <f t="shared" si="93"/>
        <v>97</v>
      </c>
      <c r="N679" s="151">
        <v>4</v>
      </c>
      <c r="O679" s="151">
        <v>1</v>
      </c>
      <c r="P679" s="130">
        <f t="shared" si="94"/>
        <v>4600</v>
      </c>
      <c r="Q679" s="130">
        <f t="shared" si="95"/>
        <v>4943</v>
      </c>
      <c r="R679" s="71">
        <f t="shared" si="96"/>
        <v>107.45652173913042</v>
      </c>
      <c r="S679" s="8" t="s">
        <v>693</v>
      </c>
      <c r="T679" s="11" t="s">
        <v>17</v>
      </c>
    </row>
    <row r="680" spans="1:20" x14ac:dyDescent="0.25">
      <c r="A680" s="216">
        <v>2013</v>
      </c>
      <c r="B680" s="22" t="s">
        <v>692</v>
      </c>
      <c r="C680" s="23" t="s">
        <v>682</v>
      </c>
      <c r="D680" s="76">
        <v>47551</v>
      </c>
      <c r="E680" s="142">
        <v>6</v>
      </c>
      <c r="F680" s="57">
        <v>5250</v>
      </c>
      <c r="G680" s="41">
        <v>5954</v>
      </c>
      <c r="H680" s="21"/>
      <c r="I680" s="56">
        <f t="shared" si="92"/>
        <v>113.4095238095238</v>
      </c>
      <c r="J680" s="57">
        <v>3470</v>
      </c>
      <c r="K680" s="41">
        <v>1206</v>
      </c>
      <c r="L680" s="21"/>
      <c r="M680" s="56">
        <f t="shared" si="93"/>
        <v>34.755043227665702</v>
      </c>
      <c r="N680" s="151">
        <v>17</v>
      </c>
      <c r="O680" s="151">
        <v>5</v>
      </c>
      <c r="P680" s="130">
        <f t="shared" si="94"/>
        <v>8720</v>
      </c>
      <c r="Q680" s="130">
        <f t="shared" si="95"/>
        <v>7160</v>
      </c>
      <c r="R680" s="71">
        <f t="shared" si="96"/>
        <v>82.110091743119256</v>
      </c>
      <c r="S680" s="8" t="s">
        <v>693</v>
      </c>
      <c r="T680" s="11" t="s">
        <v>17</v>
      </c>
    </row>
    <row r="681" spans="1:20" x14ac:dyDescent="0.25">
      <c r="A681" s="216">
        <v>2013</v>
      </c>
      <c r="B681" s="22" t="s">
        <v>692</v>
      </c>
      <c r="C681" s="23" t="s">
        <v>683</v>
      </c>
      <c r="D681" s="76">
        <v>47555</v>
      </c>
      <c r="E681" s="142">
        <v>6</v>
      </c>
      <c r="F681" s="57">
        <v>4726</v>
      </c>
      <c r="G681" s="41">
        <v>2077</v>
      </c>
      <c r="H681" s="21"/>
      <c r="I681" s="56">
        <f t="shared" si="92"/>
        <v>43.948370715192553</v>
      </c>
      <c r="J681" s="57">
        <v>430</v>
      </c>
      <c r="K681" s="41">
        <v>386</v>
      </c>
      <c r="L681" s="21"/>
      <c r="M681" s="56">
        <f t="shared" si="93"/>
        <v>89.767441860465112</v>
      </c>
      <c r="N681" s="151">
        <v>22</v>
      </c>
      <c r="O681" s="151">
        <v>1</v>
      </c>
      <c r="P681" s="130">
        <f t="shared" si="94"/>
        <v>5156</v>
      </c>
      <c r="Q681" s="130">
        <f t="shared" si="95"/>
        <v>2463</v>
      </c>
      <c r="R681" s="71">
        <f t="shared" si="96"/>
        <v>47.769588828549267</v>
      </c>
      <c r="S681" s="8" t="s">
        <v>693</v>
      </c>
      <c r="T681" s="11" t="s">
        <v>17</v>
      </c>
    </row>
    <row r="682" spans="1:20" x14ac:dyDescent="0.25">
      <c r="A682" s="216">
        <v>2013</v>
      </c>
      <c r="B682" s="22" t="s">
        <v>692</v>
      </c>
      <c r="C682" s="23" t="s">
        <v>684</v>
      </c>
      <c r="D682" s="76">
        <v>47570</v>
      </c>
      <c r="E682" s="142">
        <v>6</v>
      </c>
      <c r="F682" s="57">
        <v>2780</v>
      </c>
      <c r="G682" s="41">
        <v>2885</v>
      </c>
      <c r="H682" s="21"/>
      <c r="I682" s="56">
        <f t="shared" si="92"/>
        <v>103.77697841726618</v>
      </c>
      <c r="J682" s="57">
        <v>890</v>
      </c>
      <c r="K682" s="41">
        <v>550</v>
      </c>
      <c r="L682" s="21"/>
      <c r="M682" s="56">
        <f t="shared" si="93"/>
        <v>61.797752808988761</v>
      </c>
      <c r="N682" s="151">
        <v>0</v>
      </c>
      <c r="O682" s="151">
        <v>0</v>
      </c>
      <c r="P682" s="130">
        <f t="shared" si="94"/>
        <v>3670</v>
      </c>
      <c r="Q682" s="130">
        <f t="shared" si="95"/>
        <v>3435</v>
      </c>
      <c r="R682" s="71">
        <f t="shared" si="96"/>
        <v>93.596730245231612</v>
      </c>
      <c r="S682" s="8" t="s">
        <v>693</v>
      </c>
      <c r="T682" s="11" t="s">
        <v>17</v>
      </c>
    </row>
    <row r="683" spans="1:20" x14ac:dyDescent="0.25">
      <c r="A683" s="216">
        <v>2013</v>
      </c>
      <c r="B683" s="22" t="s">
        <v>692</v>
      </c>
      <c r="C683" s="23" t="s">
        <v>685</v>
      </c>
      <c r="D683" s="76">
        <v>47605</v>
      </c>
      <c r="E683" s="142">
        <v>6</v>
      </c>
      <c r="F683" s="57">
        <v>1855</v>
      </c>
      <c r="G683" s="41">
        <v>1878</v>
      </c>
      <c r="H683" s="21"/>
      <c r="I683" s="56">
        <f t="shared" si="92"/>
        <v>101.23989218328842</v>
      </c>
      <c r="J683" s="57">
        <v>180</v>
      </c>
      <c r="K683" s="41">
        <v>182</v>
      </c>
      <c r="L683" s="21"/>
      <c r="M683" s="56">
        <f t="shared" si="93"/>
        <v>101.11111111111111</v>
      </c>
      <c r="N683" s="151">
        <v>0</v>
      </c>
      <c r="O683" s="151">
        <v>0</v>
      </c>
      <c r="P683" s="130">
        <f t="shared" si="94"/>
        <v>2035</v>
      </c>
      <c r="Q683" s="130">
        <f t="shared" si="95"/>
        <v>2060</v>
      </c>
      <c r="R683" s="71">
        <f t="shared" si="96"/>
        <v>101.22850122850122</v>
      </c>
      <c r="S683" s="8" t="s">
        <v>693</v>
      </c>
      <c r="T683" s="11" t="s">
        <v>17</v>
      </c>
    </row>
    <row r="684" spans="1:20" x14ac:dyDescent="0.25">
      <c r="A684" s="216">
        <v>2013</v>
      </c>
      <c r="B684" s="22" t="s">
        <v>692</v>
      </c>
      <c r="C684" s="23" t="s">
        <v>697</v>
      </c>
      <c r="D684" s="76">
        <v>47660</v>
      </c>
      <c r="E684" s="142">
        <v>6</v>
      </c>
      <c r="F684" s="57">
        <v>2595</v>
      </c>
      <c r="G684" s="41">
        <v>2589</v>
      </c>
      <c r="H684" s="21"/>
      <c r="I684" s="56">
        <f t="shared" si="92"/>
        <v>99.76878612716763</v>
      </c>
      <c r="J684" s="57">
        <v>825</v>
      </c>
      <c r="K684" s="41">
        <v>815</v>
      </c>
      <c r="L684" s="21"/>
      <c r="M684" s="56">
        <f t="shared" si="93"/>
        <v>98.787878787878796</v>
      </c>
      <c r="N684" s="151">
        <v>5</v>
      </c>
      <c r="O684" s="151">
        <v>0</v>
      </c>
      <c r="P684" s="130">
        <f t="shared" si="94"/>
        <v>3420</v>
      </c>
      <c r="Q684" s="130">
        <f t="shared" si="95"/>
        <v>3404</v>
      </c>
      <c r="R684" s="71">
        <f t="shared" si="96"/>
        <v>99.532163742690059</v>
      </c>
      <c r="S684" s="8" t="s">
        <v>693</v>
      </c>
      <c r="T684" s="11" t="s">
        <v>17</v>
      </c>
    </row>
    <row r="685" spans="1:20" x14ac:dyDescent="0.25">
      <c r="A685" s="216">
        <v>2013</v>
      </c>
      <c r="B685" s="22" t="s">
        <v>692</v>
      </c>
      <c r="C685" s="23" t="s">
        <v>1283</v>
      </c>
      <c r="D685" s="76">
        <v>47675</v>
      </c>
      <c r="E685" s="142">
        <v>6</v>
      </c>
      <c r="F685" s="57">
        <v>1785</v>
      </c>
      <c r="G685" s="41">
        <v>1929</v>
      </c>
      <c r="H685" s="21"/>
      <c r="I685" s="56">
        <f t="shared" si="92"/>
        <v>108.0672268907563</v>
      </c>
      <c r="J685" s="57">
        <v>379</v>
      </c>
      <c r="K685" s="41">
        <v>275</v>
      </c>
      <c r="L685" s="21"/>
      <c r="M685" s="56">
        <f t="shared" si="93"/>
        <v>72.559366754617415</v>
      </c>
      <c r="N685" s="151">
        <v>1</v>
      </c>
      <c r="O685" s="151">
        <v>0</v>
      </c>
      <c r="P685" s="130">
        <f t="shared" si="94"/>
        <v>2164</v>
      </c>
      <c r="Q685" s="130">
        <f t="shared" si="95"/>
        <v>2204</v>
      </c>
      <c r="R685" s="71">
        <f t="shared" si="96"/>
        <v>101.84842883548984</v>
      </c>
      <c r="S685" s="8" t="s">
        <v>693</v>
      </c>
      <c r="T685" s="11" t="s">
        <v>17</v>
      </c>
    </row>
    <row r="686" spans="1:20" x14ac:dyDescent="0.25">
      <c r="A686" s="216">
        <v>2013</v>
      </c>
      <c r="B686" s="22" t="s">
        <v>692</v>
      </c>
      <c r="C686" s="74" t="s">
        <v>700</v>
      </c>
      <c r="D686" s="76">
        <v>47692</v>
      </c>
      <c r="E686" s="142">
        <v>6</v>
      </c>
      <c r="F686" s="57">
        <v>3450</v>
      </c>
      <c r="G686" s="41">
        <v>3473</v>
      </c>
      <c r="H686" s="21"/>
      <c r="I686" s="56">
        <f t="shared" si="92"/>
        <v>100.66666666666666</v>
      </c>
      <c r="J686" s="57">
        <v>860</v>
      </c>
      <c r="K686" s="41">
        <v>906</v>
      </c>
      <c r="L686" s="21"/>
      <c r="M686" s="56">
        <f t="shared" si="93"/>
        <v>105.34883720930233</v>
      </c>
      <c r="N686" s="151">
        <v>0</v>
      </c>
      <c r="O686" s="151">
        <v>0</v>
      </c>
      <c r="P686" s="130">
        <f t="shared" si="94"/>
        <v>4310</v>
      </c>
      <c r="Q686" s="130">
        <f t="shared" si="95"/>
        <v>4379</v>
      </c>
      <c r="R686" s="71">
        <f t="shared" si="96"/>
        <v>101.60092807424594</v>
      </c>
      <c r="S686" s="8" t="s">
        <v>693</v>
      </c>
      <c r="T686" s="11" t="s">
        <v>17</v>
      </c>
    </row>
    <row r="687" spans="1:20" x14ac:dyDescent="0.25">
      <c r="A687" s="216">
        <v>2013</v>
      </c>
      <c r="B687" s="22" t="s">
        <v>692</v>
      </c>
      <c r="C687" s="23" t="s">
        <v>686</v>
      </c>
      <c r="D687" s="76">
        <v>47703</v>
      </c>
      <c r="E687" s="142">
        <v>6</v>
      </c>
      <c r="F687" s="57">
        <v>2490</v>
      </c>
      <c r="G687" s="41">
        <v>2822</v>
      </c>
      <c r="H687" s="21"/>
      <c r="I687" s="56">
        <f t="shared" si="92"/>
        <v>113.33333333333333</v>
      </c>
      <c r="J687" s="57">
        <v>402</v>
      </c>
      <c r="K687" s="41">
        <v>646</v>
      </c>
      <c r="L687" s="21"/>
      <c r="M687" s="56">
        <f t="shared" si="93"/>
        <v>160.69651741293532</v>
      </c>
      <c r="N687" s="151">
        <v>0</v>
      </c>
      <c r="O687" s="151">
        <v>0</v>
      </c>
      <c r="P687" s="130">
        <f t="shared" si="94"/>
        <v>2892</v>
      </c>
      <c r="Q687" s="130">
        <f t="shared" si="95"/>
        <v>3468</v>
      </c>
      <c r="R687" s="71">
        <f t="shared" si="96"/>
        <v>119.91701244813278</v>
      </c>
      <c r="S687" s="8" t="s">
        <v>693</v>
      </c>
      <c r="T687" s="11" t="s">
        <v>17</v>
      </c>
    </row>
    <row r="688" spans="1:20" x14ac:dyDescent="0.25">
      <c r="A688" s="216">
        <v>2013</v>
      </c>
      <c r="B688" s="22" t="s">
        <v>692</v>
      </c>
      <c r="C688" s="23" t="s">
        <v>687</v>
      </c>
      <c r="D688" s="76">
        <v>47707</v>
      </c>
      <c r="E688" s="142">
        <v>6</v>
      </c>
      <c r="F688" s="57">
        <v>4750</v>
      </c>
      <c r="G688" s="41">
        <v>4742</v>
      </c>
      <c r="H688" s="21"/>
      <c r="I688" s="56">
        <f t="shared" si="92"/>
        <v>99.831578947368413</v>
      </c>
      <c r="J688" s="57">
        <v>1350</v>
      </c>
      <c r="K688" s="41">
        <v>1318</v>
      </c>
      <c r="L688" s="21"/>
      <c r="M688" s="56">
        <f t="shared" si="93"/>
        <v>97.629629629629633</v>
      </c>
      <c r="N688" s="151">
        <v>6</v>
      </c>
      <c r="O688" s="151">
        <v>0</v>
      </c>
      <c r="P688" s="130">
        <f t="shared" si="94"/>
        <v>6100</v>
      </c>
      <c r="Q688" s="130">
        <f t="shared" si="95"/>
        <v>6060</v>
      </c>
      <c r="R688" s="71">
        <f t="shared" si="96"/>
        <v>99.344262295081961</v>
      </c>
      <c r="S688" s="8" t="s">
        <v>693</v>
      </c>
      <c r="T688" s="11" t="s">
        <v>17</v>
      </c>
    </row>
    <row r="689" spans="1:20" x14ac:dyDescent="0.25">
      <c r="A689" s="216">
        <v>2013</v>
      </c>
      <c r="B689" s="22" t="s">
        <v>692</v>
      </c>
      <c r="C689" s="23" t="s">
        <v>698</v>
      </c>
      <c r="D689" s="76">
        <v>47720</v>
      </c>
      <c r="E689" s="142">
        <v>6</v>
      </c>
      <c r="F689" s="57">
        <v>2125</v>
      </c>
      <c r="G689" s="41">
        <v>2109</v>
      </c>
      <c r="H689" s="21"/>
      <c r="I689" s="56">
        <f t="shared" si="92"/>
        <v>99.247058823529414</v>
      </c>
      <c r="J689" s="57">
        <v>450</v>
      </c>
      <c r="K689" s="41">
        <v>459</v>
      </c>
      <c r="L689" s="21"/>
      <c r="M689" s="56">
        <f t="shared" si="93"/>
        <v>102</v>
      </c>
      <c r="N689" s="151">
        <v>2</v>
      </c>
      <c r="O689" s="151">
        <v>2</v>
      </c>
      <c r="P689" s="130">
        <f t="shared" si="94"/>
        <v>2575</v>
      </c>
      <c r="Q689" s="130">
        <f t="shared" si="95"/>
        <v>2568</v>
      </c>
      <c r="R689" s="71">
        <f t="shared" si="96"/>
        <v>99.728155339805824</v>
      </c>
      <c r="S689" s="8" t="s">
        <v>693</v>
      </c>
      <c r="T689" s="11" t="s">
        <v>17</v>
      </c>
    </row>
    <row r="690" spans="1:20" x14ac:dyDescent="0.25">
      <c r="A690" s="216">
        <v>2013</v>
      </c>
      <c r="B690" s="22" t="s">
        <v>692</v>
      </c>
      <c r="C690" s="23" t="s">
        <v>688</v>
      </c>
      <c r="D690" s="76">
        <v>47745</v>
      </c>
      <c r="E690" s="142">
        <v>6</v>
      </c>
      <c r="F690" s="57">
        <v>2855</v>
      </c>
      <c r="G690" s="41">
        <v>2674</v>
      </c>
      <c r="H690" s="21"/>
      <c r="I690" s="56">
        <f t="shared" si="92"/>
        <v>93.660245183887909</v>
      </c>
      <c r="J690" s="57">
        <v>575</v>
      </c>
      <c r="K690" s="41">
        <v>662</v>
      </c>
      <c r="L690" s="21"/>
      <c r="M690" s="56">
        <f t="shared" si="93"/>
        <v>115.13043478260869</v>
      </c>
      <c r="N690" s="151">
        <v>0</v>
      </c>
      <c r="O690" s="151">
        <v>0</v>
      </c>
      <c r="P690" s="130">
        <f t="shared" si="94"/>
        <v>3430</v>
      </c>
      <c r="Q690" s="130">
        <f t="shared" si="95"/>
        <v>3336</v>
      </c>
      <c r="R690" s="71">
        <f t="shared" si="96"/>
        <v>97.259475218658892</v>
      </c>
      <c r="S690" s="8" t="s">
        <v>693</v>
      </c>
      <c r="T690" s="11" t="s">
        <v>17</v>
      </c>
    </row>
    <row r="691" spans="1:20" x14ac:dyDescent="0.25">
      <c r="A691" s="216">
        <v>2013</v>
      </c>
      <c r="B691" s="22" t="s">
        <v>692</v>
      </c>
      <c r="C691" s="23" t="s">
        <v>689</v>
      </c>
      <c r="D691" s="76">
        <v>47798</v>
      </c>
      <c r="E691" s="142">
        <v>6</v>
      </c>
      <c r="F691" s="57">
        <v>1565</v>
      </c>
      <c r="G691" s="41">
        <v>1157</v>
      </c>
      <c r="H691" s="21"/>
      <c r="I691" s="56">
        <f t="shared" si="92"/>
        <v>73.929712460063897</v>
      </c>
      <c r="J691" s="57">
        <v>410</v>
      </c>
      <c r="K691" s="41">
        <v>282</v>
      </c>
      <c r="L691" s="21"/>
      <c r="M691" s="56">
        <f t="shared" si="93"/>
        <v>68.780487804878049</v>
      </c>
      <c r="N691" s="151">
        <v>8</v>
      </c>
      <c r="O691" s="151">
        <v>0</v>
      </c>
      <c r="P691" s="130">
        <f t="shared" si="94"/>
        <v>1975</v>
      </c>
      <c r="Q691" s="130">
        <f t="shared" si="95"/>
        <v>1439</v>
      </c>
      <c r="R691" s="71">
        <f t="shared" si="96"/>
        <v>72.860759493670884</v>
      </c>
      <c r="S691" s="8" t="s">
        <v>693</v>
      </c>
      <c r="T691" s="11" t="s">
        <v>17</v>
      </c>
    </row>
    <row r="692" spans="1:20" x14ac:dyDescent="0.25">
      <c r="A692" s="216">
        <v>2013</v>
      </c>
      <c r="B692" s="22" t="s">
        <v>692</v>
      </c>
      <c r="C692" s="23" t="s">
        <v>690</v>
      </c>
      <c r="D692" s="76">
        <v>47960</v>
      </c>
      <c r="E692" s="142">
        <v>6</v>
      </c>
      <c r="F692" s="57">
        <v>1243</v>
      </c>
      <c r="G692" s="41">
        <v>1353</v>
      </c>
      <c r="H692" s="21"/>
      <c r="I692" s="56">
        <f t="shared" si="92"/>
        <v>108.84955752212389</v>
      </c>
      <c r="J692" s="57">
        <v>381</v>
      </c>
      <c r="K692" s="41">
        <v>468</v>
      </c>
      <c r="L692" s="21"/>
      <c r="M692" s="56">
        <f t="shared" si="93"/>
        <v>122.83464566929135</v>
      </c>
      <c r="N692" s="151">
        <v>2</v>
      </c>
      <c r="O692" s="151">
        <v>3</v>
      </c>
      <c r="P692" s="130">
        <f t="shared" si="94"/>
        <v>1624</v>
      </c>
      <c r="Q692" s="130">
        <f t="shared" si="95"/>
        <v>1821</v>
      </c>
      <c r="R692" s="71">
        <f t="shared" si="96"/>
        <v>112.13054187192117</v>
      </c>
      <c r="S692" s="8" t="s">
        <v>693</v>
      </c>
      <c r="T692" s="11" t="s">
        <v>17</v>
      </c>
    </row>
    <row r="693" spans="1:20" x14ac:dyDescent="0.25">
      <c r="A693" s="216">
        <v>2013</v>
      </c>
      <c r="B693" s="22" t="s">
        <v>692</v>
      </c>
      <c r="C693" s="74" t="s">
        <v>691</v>
      </c>
      <c r="D693" s="76">
        <v>47980</v>
      </c>
      <c r="E693" s="142">
        <v>6</v>
      </c>
      <c r="F693" s="57">
        <v>8700</v>
      </c>
      <c r="G693" s="41">
        <v>8664</v>
      </c>
      <c r="H693" s="21"/>
      <c r="I693" s="56">
        <f t="shared" si="92"/>
        <v>99.586206896551715</v>
      </c>
      <c r="J693" s="57">
        <v>1025</v>
      </c>
      <c r="K693" s="41">
        <v>1276</v>
      </c>
      <c r="L693" s="21"/>
      <c r="M693" s="56">
        <f t="shared" si="93"/>
        <v>124.48780487804878</v>
      </c>
      <c r="N693" s="151">
        <v>0</v>
      </c>
      <c r="O693" s="151">
        <v>0</v>
      </c>
      <c r="P693" s="130">
        <f t="shared" si="94"/>
        <v>9725</v>
      </c>
      <c r="Q693" s="130">
        <f t="shared" si="95"/>
        <v>9940</v>
      </c>
      <c r="R693" s="71">
        <f t="shared" si="96"/>
        <v>102.21079691516709</v>
      </c>
      <c r="S693" s="8" t="s">
        <v>693</v>
      </c>
      <c r="T693" s="11" t="s">
        <v>17</v>
      </c>
    </row>
    <row r="694" spans="1:20" s="38" customFormat="1" x14ac:dyDescent="0.25">
      <c r="A694" s="216">
        <v>2013</v>
      </c>
      <c r="B694" s="203" t="s">
        <v>703</v>
      </c>
      <c r="C694" s="78" t="s">
        <v>704</v>
      </c>
      <c r="D694" s="100">
        <v>50006</v>
      </c>
      <c r="E694" s="142">
        <v>3</v>
      </c>
      <c r="F694" s="57">
        <v>6580</v>
      </c>
      <c r="G694" s="41">
        <v>5806</v>
      </c>
      <c r="H694" s="83">
        <v>187</v>
      </c>
      <c r="I694" s="56">
        <f>(G694+H694)/F694*100</f>
        <v>91.079027355623097</v>
      </c>
      <c r="J694" s="57">
        <v>1826</v>
      </c>
      <c r="K694" s="41">
        <v>1637</v>
      </c>
      <c r="L694" s="84">
        <v>20</v>
      </c>
      <c r="M694" s="56">
        <f>(K694+L694)/J694*100</f>
        <v>90.744797371303392</v>
      </c>
      <c r="N694" s="151">
        <v>0</v>
      </c>
      <c r="O694" s="151">
        <v>0</v>
      </c>
      <c r="P694" s="130">
        <f t="shared" ref="P694:P725" si="97">F694+J694</f>
        <v>8406</v>
      </c>
      <c r="Q694" s="130">
        <f t="shared" ref="Q694:Q725" si="98">G694+H694+K694+L694</f>
        <v>7650</v>
      </c>
      <c r="R694" s="71">
        <f t="shared" ref="R694:R725" si="99">Q694/P694*100</f>
        <v>91.006423982869379</v>
      </c>
      <c r="S694" s="136" t="s">
        <v>727</v>
      </c>
      <c r="T694" s="2"/>
    </row>
    <row r="695" spans="1:20" ht="17.25" customHeight="1" x14ac:dyDescent="0.25">
      <c r="A695" s="216">
        <v>2013</v>
      </c>
      <c r="B695" s="203" t="s">
        <v>703</v>
      </c>
      <c r="C695" s="79" t="s">
        <v>705</v>
      </c>
      <c r="D695" s="100">
        <v>50110</v>
      </c>
      <c r="E695" s="142">
        <v>6</v>
      </c>
      <c r="F695" s="57">
        <v>600</v>
      </c>
      <c r="G695" s="41">
        <v>677</v>
      </c>
      <c r="H695" s="83"/>
      <c r="I695" s="56">
        <f>(G695/F695)*100</f>
        <v>112.83333333333334</v>
      </c>
      <c r="J695" s="57">
        <v>163</v>
      </c>
      <c r="K695" s="41">
        <v>182</v>
      </c>
      <c r="L695" s="83"/>
      <c r="M695" s="56">
        <f>(K695/J695)*100</f>
        <v>111.65644171779141</v>
      </c>
      <c r="N695" s="151">
        <v>2</v>
      </c>
      <c r="O695" s="151">
        <v>0</v>
      </c>
      <c r="P695" s="130">
        <f t="shared" si="97"/>
        <v>763</v>
      </c>
      <c r="Q695" s="130">
        <f t="shared" si="98"/>
        <v>859</v>
      </c>
      <c r="R695" s="71">
        <f t="shared" si="99"/>
        <v>112.58191349934469</v>
      </c>
      <c r="S695" s="135" t="s">
        <v>728</v>
      </c>
      <c r="T695" s="11" t="s">
        <v>17</v>
      </c>
    </row>
    <row r="696" spans="1:20" ht="15.75" customHeight="1" x14ac:dyDescent="0.25">
      <c r="A696" s="216">
        <v>2013</v>
      </c>
      <c r="B696" s="203" t="s">
        <v>703</v>
      </c>
      <c r="C696" s="78" t="s">
        <v>706</v>
      </c>
      <c r="D696" s="100">
        <v>50124</v>
      </c>
      <c r="E696" s="142">
        <v>6</v>
      </c>
      <c r="F696" s="57">
        <v>980</v>
      </c>
      <c r="G696" s="41">
        <v>1051</v>
      </c>
      <c r="H696" s="83"/>
      <c r="I696" s="56">
        <f>(G696/F696)*100</f>
        <v>107.24489795918369</v>
      </c>
      <c r="J696" s="57">
        <v>190</v>
      </c>
      <c r="K696" s="41">
        <v>325</v>
      </c>
      <c r="L696" s="83"/>
      <c r="M696" s="56">
        <f>(K696/J696)*100</f>
        <v>171.05263157894737</v>
      </c>
      <c r="N696" s="151">
        <v>2</v>
      </c>
      <c r="O696" s="151">
        <v>0</v>
      </c>
      <c r="P696" s="130">
        <f t="shared" si="97"/>
        <v>1170</v>
      </c>
      <c r="Q696" s="130">
        <f t="shared" si="98"/>
        <v>1376</v>
      </c>
      <c r="R696" s="71">
        <f t="shared" si="99"/>
        <v>117.60683760683762</v>
      </c>
      <c r="S696" s="135" t="s">
        <v>728</v>
      </c>
      <c r="T696" s="11" t="s">
        <v>17</v>
      </c>
    </row>
    <row r="697" spans="1:20" ht="15.75" customHeight="1" x14ac:dyDescent="0.25">
      <c r="A697" s="216">
        <v>2013</v>
      </c>
      <c r="B697" s="203" t="s">
        <v>703</v>
      </c>
      <c r="C697" s="79" t="s">
        <v>707</v>
      </c>
      <c r="D697" s="100">
        <v>50150</v>
      </c>
      <c r="E697" s="142">
        <v>5</v>
      </c>
      <c r="F697" s="57">
        <v>1503</v>
      </c>
      <c r="G697" s="41">
        <v>1623</v>
      </c>
      <c r="H697" s="83"/>
      <c r="I697" s="56">
        <f>(G697/F697)*100</f>
        <v>107.98403193612774</v>
      </c>
      <c r="J697" s="57">
        <v>325</v>
      </c>
      <c r="K697" s="41">
        <v>438</v>
      </c>
      <c r="L697" s="83"/>
      <c r="M697" s="56">
        <f>(K697/J697)*100</f>
        <v>134.76923076923077</v>
      </c>
      <c r="N697" s="151">
        <v>0</v>
      </c>
      <c r="O697" s="151">
        <v>0</v>
      </c>
      <c r="P697" s="130">
        <f t="shared" si="97"/>
        <v>1828</v>
      </c>
      <c r="Q697" s="130">
        <f t="shared" si="98"/>
        <v>2061</v>
      </c>
      <c r="R697" s="71">
        <f t="shared" si="99"/>
        <v>112.74617067833699</v>
      </c>
      <c r="S697" s="135" t="s">
        <v>729</v>
      </c>
      <c r="T697" s="11" t="s">
        <v>17</v>
      </c>
    </row>
    <row r="698" spans="1:20" x14ac:dyDescent="0.25">
      <c r="A698" s="216">
        <v>2013</v>
      </c>
      <c r="B698" s="203" t="s">
        <v>703</v>
      </c>
      <c r="C698" s="78" t="s">
        <v>708</v>
      </c>
      <c r="D698" s="100">
        <v>50223</v>
      </c>
      <c r="E698" s="142">
        <v>6</v>
      </c>
      <c r="F698" s="57">
        <v>900</v>
      </c>
      <c r="G698" s="41">
        <v>837</v>
      </c>
      <c r="H698" s="83"/>
      <c r="I698" s="56">
        <f>(G698/F698)*100</f>
        <v>93</v>
      </c>
      <c r="J698" s="57">
        <v>300</v>
      </c>
      <c r="K698" s="41">
        <v>276</v>
      </c>
      <c r="L698" s="83"/>
      <c r="M698" s="56">
        <f>(K698/J698)*100</f>
        <v>92</v>
      </c>
      <c r="N698" s="151">
        <v>0</v>
      </c>
      <c r="O698" s="151">
        <v>0</v>
      </c>
      <c r="P698" s="130">
        <f t="shared" si="97"/>
        <v>1200</v>
      </c>
      <c r="Q698" s="130">
        <f t="shared" si="98"/>
        <v>1113</v>
      </c>
      <c r="R698" s="71">
        <f t="shared" si="99"/>
        <v>92.75</v>
      </c>
      <c r="S698" s="136" t="s">
        <v>727</v>
      </c>
      <c r="T698" s="11" t="s">
        <v>17</v>
      </c>
    </row>
    <row r="699" spans="1:20" ht="15.75" customHeight="1" x14ac:dyDescent="0.25">
      <c r="A699" s="216">
        <v>2013</v>
      </c>
      <c r="B699" s="203" t="s">
        <v>703</v>
      </c>
      <c r="C699" s="79" t="s">
        <v>709</v>
      </c>
      <c r="D699" s="100">
        <v>50226</v>
      </c>
      <c r="E699" s="142">
        <v>6</v>
      </c>
      <c r="F699" s="57">
        <v>2674</v>
      </c>
      <c r="G699" s="41">
        <v>2701</v>
      </c>
      <c r="H699" s="83">
        <v>174</v>
      </c>
      <c r="I699" s="56">
        <f>(G699+H699)/F699*100</f>
        <v>107.51682872101721</v>
      </c>
      <c r="J699" s="57">
        <v>766</v>
      </c>
      <c r="K699" s="41">
        <v>732</v>
      </c>
      <c r="L699" s="84">
        <v>27</v>
      </c>
      <c r="M699" s="56">
        <f>(K699+L699)/J699*100</f>
        <v>99.086161879895556</v>
      </c>
      <c r="N699" s="151">
        <v>0</v>
      </c>
      <c r="O699" s="151">
        <v>0</v>
      </c>
      <c r="P699" s="130">
        <f t="shared" si="97"/>
        <v>3440</v>
      </c>
      <c r="Q699" s="130">
        <f t="shared" si="98"/>
        <v>3634</v>
      </c>
      <c r="R699" s="71">
        <f t="shared" si="99"/>
        <v>105.63953488372093</v>
      </c>
      <c r="S699" s="135" t="s">
        <v>730</v>
      </c>
      <c r="T699" s="2"/>
    </row>
    <row r="700" spans="1:20" ht="16.5" customHeight="1" x14ac:dyDescent="0.25">
      <c r="A700" s="216">
        <v>2013</v>
      </c>
      <c r="B700" s="203" t="s">
        <v>703</v>
      </c>
      <c r="C700" s="78" t="s">
        <v>710</v>
      </c>
      <c r="D700" s="100">
        <v>50245</v>
      </c>
      <c r="E700" s="142">
        <v>6</v>
      </c>
      <c r="F700" s="57">
        <v>410</v>
      </c>
      <c r="G700" s="41">
        <v>358</v>
      </c>
      <c r="H700" s="83"/>
      <c r="I700" s="56">
        <f t="shared" ref="I700:I709" si="100">(G700/F700)*100</f>
        <v>87.317073170731703</v>
      </c>
      <c r="J700" s="57">
        <v>127</v>
      </c>
      <c r="K700" s="41">
        <v>145</v>
      </c>
      <c r="L700" s="83"/>
      <c r="M700" s="56">
        <f t="shared" ref="M700:M709" si="101">(K700/J700)*100</f>
        <v>114.1732283464567</v>
      </c>
      <c r="N700" s="151">
        <v>0</v>
      </c>
      <c r="O700" s="151">
        <v>0</v>
      </c>
      <c r="P700" s="130">
        <f t="shared" si="97"/>
        <v>537</v>
      </c>
      <c r="Q700" s="130">
        <f t="shared" si="98"/>
        <v>503</v>
      </c>
      <c r="R700" s="71">
        <f t="shared" si="99"/>
        <v>93.668528864059581</v>
      </c>
      <c r="S700" s="135" t="s">
        <v>731</v>
      </c>
      <c r="T700" s="11" t="s">
        <v>17</v>
      </c>
    </row>
    <row r="701" spans="1:20" ht="14.25" customHeight="1" x14ac:dyDescent="0.25">
      <c r="A701" s="216">
        <v>2013</v>
      </c>
      <c r="B701" s="203" t="s">
        <v>703</v>
      </c>
      <c r="C701" s="79" t="s">
        <v>711</v>
      </c>
      <c r="D701" s="100">
        <v>50251</v>
      </c>
      <c r="E701" s="142">
        <v>6</v>
      </c>
      <c r="F701" s="57">
        <v>1417</v>
      </c>
      <c r="G701" s="41">
        <v>1495</v>
      </c>
      <c r="H701" s="83"/>
      <c r="I701" s="56">
        <f t="shared" si="100"/>
        <v>105.50458715596329</v>
      </c>
      <c r="J701" s="57">
        <v>453</v>
      </c>
      <c r="K701" s="41">
        <v>459</v>
      </c>
      <c r="L701" s="83"/>
      <c r="M701" s="56">
        <f t="shared" si="101"/>
        <v>101.32450331125828</v>
      </c>
      <c r="N701" s="151">
        <v>0</v>
      </c>
      <c r="O701" s="151">
        <v>0</v>
      </c>
      <c r="P701" s="130">
        <f t="shared" si="97"/>
        <v>1870</v>
      </c>
      <c r="Q701" s="130">
        <f t="shared" si="98"/>
        <v>1954</v>
      </c>
      <c r="R701" s="71">
        <f t="shared" si="99"/>
        <v>104.49197860962568</v>
      </c>
      <c r="S701" s="135" t="s">
        <v>729</v>
      </c>
      <c r="T701" s="11" t="s">
        <v>17</v>
      </c>
    </row>
    <row r="702" spans="1:20" ht="17.25" customHeight="1" x14ac:dyDescent="0.25">
      <c r="A702" s="216">
        <v>2013</v>
      </c>
      <c r="B702" s="203" t="s">
        <v>703</v>
      </c>
      <c r="C702" s="78" t="s">
        <v>712</v>
      </c>
      <c r="D702" s="100">
        <v>50270</v>
      </c>
      <c r="E702" s="142">
        <v>6</v>
      </c>
      <c r="F702" s="57">
        <v>700</v>
      </c>
      <c r="G702" s="41">
        <v>708</v>
      </c>
      <c r="H702" s="83"/>
      <c r="I702" s="56">
        <f t="shared" si="100"/>
        <v>101.14285714285714</v>
      </c>
      <c r="J702" s="57">
        <v>250</v>
      </c>
      <c r="K702" s="41">
        <v>215</v>
      </c>
      <c r="L702" s="83"/>
      <c r="M702" s="56">
        <f t="shared" si="101"/>
        <v>86</v>
      </c>
      <c r="N702" s="151">
        <v>0</v>
      </c>
      <c r="O702" s="151">
        <v>0</v>
      </c>
      <c r="P702" s="130">
        <f t="shared" si="97"/>
        <v>950</v>
      </c>
      <c r="Q702" s="130">
        <f t="shared" si="98"/>
        <v>923</v>
      </c>
      <c r="R702" s="71">
        <f t="shared" si="99"/>
        <v>97.15789473684211</v>
      </c>
      <c r="S702" s="135" t="s">
        <v>730</v>
      </c>
      <c r="T702" s="11" t="s">
        <v>17</v>
      </c>
    </row>
    <row r="703" spans="1:20" ht="15.75" customHeight="1" x14ac:dyDescent="0.25">
      <c r="A703" s="216">
        <v>2013</v>
      </c>
      <c r="B703" s="203" t="s">
        <v>703</v>
      </c>
      <c r="C703" s="79" t="s">
        <v>713</v>
      </c>
      <c r="D703" s="100">
        <v>50287</v>
      </c>
      <c r="E703" s="142">
        <v>6</v>
      </c>
      <c r="F703" s="57">
        <v>1282</v>
      </c>
      <c r="G703" s="41">
        <v>1323</v>
      </c>
      <c r="H703" s="83"/>
      <c r="I703" s="56">
        <f t="shared" si="100"/>
        <v>103.19812792511701</v>
      </c>
      <c r="J703" s="57">
        <v>321</v>
      </c>
      <c r="K703" s="41">
        <v>377</v>
      </c>
      <c r="L703" s="83"/>
      <c r="M703" s="56">
        <f t="shared" si="101"/>
        <v>117.44548286604362</v>
      </c>
      <c r="N703" s="151">
        <v>0</v>
      </c>
      <c r="O703" s="151">
        <v>0</v>
      </c>
      <c r="P703" s="130">
        <f t="shared" si="97"/>
        <v>1603</v>
      </c>
      <c r="Q703" s="130">
        <f t="shared" si="98"/>
        <v>1700</v>
      </c>
      <c r="R703" s="71">
        <f t="shared" si="99"/>
        <v>106.05115408608859</v>
      </c>
      <c r="S703" s="135" t="s">
        <v>728</v>
      </c>
      <c r="T703" s="11" t="s">
        <v>17</v>
      </c>
    </row>
    <row r="704" spans="1:20" ht="17.25" customHeight="1" x14ac:dyDescent="0.25">
      <c r="A704" s="216">
        <v>2013</v>
      </c>
      <c r="B704" s="203" t="s">
        <v>703</v>
      </c>
      <c r="C704" s="80" t="s">
        <v>1241</v>
      </c>
      <c r="D704" s="100">
        <v>50313</v>
      </c>
      <c r="E704" s="142">
        <v>5</v>
      </c>
      <c r="F704" s="57">
        <v>5904</v>
      </c>
      <c r="G704" s="41">
        <v>5640</v>
      </c>
      <c r="H704" s="83"/>
      <c r="I704" s="56">
        <f t="shared" si="100"/>
        <v>95.528455284552848</v>
      </c>
      <c r="J704" s="57">
        <v>2296</v>
      </c>
      <c r="K704" s="41">
        <v>2331</v>
      </c>
      <c r="L704" s="83"/>
      <c r="M704" s="56">
        <f t="shared" si="101"/>
        <v>101.52439024390243</v>
      </c>
      <c r="N704" s="151">
        <v>0</v>
      </c>
      <c r="O704" s="151">
        <v>0</v>
      </c>
      <c r="P704" s="130">
        <f t="shared" si="97"/>
        <v>8200</v>
      </c>
      <c r="Q704" s="130">
        <f t="shared" si="98"/>
        <v>7971</v>
      </c>
      <c r="R704" s="71">
        <f t="shared" si="99"/>
        <v>97.207317073170728</v>
      </c>
      <c r="S704" s="135" t="s">
        <v>731</v>
      </c>
      <c r="T704" s="11" t="s">
        <v>17</v>
      </c>
    </row>
    <row r="705" spans="1:20" ht="17.25" customHeight="1" x14ac:dyDescent="0.25">
      <c r="A705" s="216">
        <v>2013</v>
      </c>
      <c r="B705" s="203" t="s">
        <v>703</v>
      </c>
      <c r="C705" s="79" t="s">
        <v>1245</v>
      </c>
      <c r="D705" s="100">
        <v>50318</v>
      </c>
      <c r="E705" s="142">
        <v>6</v>
      </c>
      <c r="F705" s="57">
        <v>1236</v>
      </c>
      <c r="G705" s="41">
        <v>1318</v>
      </c>
      <c r="H705" s="83"/>
      <c r="I705" s="56">
        <f t="shared" si="100"/>
        <v>106.63430420711974</v>
      </c>
      <c r="J705" s="57">
        <v>231</v>
      </c>
      <c r="K705" s="41">
        <v>272</v>
      </c>
      <c r="L705" s="83"/>
      <c r="M705" s="56">
        <f t="shared" si="101"/>
        <v>117.74891774891776</v>
      </c>
      <c r="N705" s="151">
        <v>0</v>
      </c>
      <c r="O705" s="151">
        <v>0</v>
      </c>
      <c r="P705" s="130">
        <f t="shared" si="97"/>
        <v>1467</v>
      </c>
      <c r="Q705" s="130">
        <f t="shared" si="98"/>
        <v>1590</v>
      </c>
      <c r="R705" s="71">
        <f t="shared" si="99"/>
        <v>108.38445807770962</v>
      </c>
      <c r="S705" s="135" t="s">
        <v>728</v>
      </c>
      <c r="T705" s="11" t="s">
        <v>17</v>
      </c>
    </row>
    <row r="706" spans="1:20" x14ac:dyDescent="0.25">
      <c r="A706" s="216">
        <v>2013</v>
      </c>
      <c r="B706" s="203" t="s">
        <v>703</v>
      </c>
      <c r="C706" s="78" t="s">
        <v>714</v>
      </c>
      <c r="D706" s="100">
        <v>50350</v>
      </c>
      <c r="E706" s="142">
        <v>6</v>
      </c>
      <c r="F706" s="57">
        <v>1751</v>
      </c>
      <c r="G706" s="41">
        <v>1734</v>
      </c>
      <c r="H706" s="83"/>
      <c r="I706" s="56">
        <f t="shared" si="100"/>
        <v>99.029126213592235</v>
      </c>
      <c r="J706" s="57">
        <v>331</v>
      </c>
      <c r="K706" s="41">
        <v>202</v>
      </c>
      <c r="L706" s="83"/>
      <c r="M706" s="56">
        <f t="shared" si="101"/>
        <v>61.027190332326285</v>
      </c>
      <c r="N706" s="151">
        <v>0</v>
      </c>
      <c r="O706" s="151">
        <v>0</v>
      </c>
      <c r="P706" s="130">
        <f t="shared" si="97"/>
        <v>2082</v>
      </c>
      <c r="Q706" s="130">
        <f t="shared" si="98"/>
        <v>1936</v>
      </c>
      <c r="R706" s="71">
        <f t="shared" si="99"/>
        <v>92.987512007684913</v>
      </c>
      <c r="S706" s="136" t="s">
        <v>727</v>
      </c>
      <c r="T706" s="11" t="s">
        <v>17</v>
      </c>
    </row>
    <row r="707" spans="1:20" ht="17.25" customHeight="1" x14ac:dyDescent="0.25">
      <c r="A707" s="216">
        <v>2013</v>
      </c>
      <c r="B707" s="203" t="s">
        <v>703</v>
      </c>
      <c r="C707" s="81" t="s">
        <v>1401</v>
      </c>
      <c r="D707" s="102">
        <v>50370</v>
      </c>
      <c r="E707" s="142">
        <v>6</v>
      </c>
      <c r="F707" s="57">
        <v>673</v>
      </c>
      <c r="G707" s="41">
        <v>738</v>
      </c>
      <c r="H707" s="83"/>
      <c r="I707" s="56">
        <f t="shared" si="100"/>
        <v>109.65824665676078</v>
      </c>
      <c r="J707" s="57">
        <v>143</v>
      </c>
      <c r="K707" s="41">
        <v>182</v>
      </c>
      <c r="L707" s="83"/>
      <c r="M707" s="56">
        <f t="shared" si="101"/>
        <v>127.27272727272727</v>
      </c>
      <c r="N707" s="151">
        <v>2</v>
      </c>
      <c r="O707" s="151">
        <v>0</v>
      </c>
      <c r="P707" s="130">
        <f t="shared" si="97"/>
        <v>816</v>
      </c>
      <c r="Q707" s="130">
        <f t="shared" si="98"/>
        <v>920</v>
      </c>
      <c r="R707" s="71">
        <f t="shared" si="99"/>
        <v>112.74509803921569</v>
      </c>
      <c r="S707" s="135" t="s">
        <v>728</v>
      </c>
      <c r="T707" s="11" t="s">
        <v>17</v>
      </c>
    </row>
    <row r="708" spans="1:20" ht="17.25" customHeight="1" x14ac:dyDescent="0.25">
      <c r="A708" s="216">
        <v>2013</v>
      </c>
      <c r="B708" s="203" t="s">
        <v>703</v>
      </c>
      <c r="C708" s="79" t="s">
        <v>715</v>
      </c>
      <c r="D708" s="102">
        <v>50400</v>
      </c>
      <c r="E708" s="142">
        <v>6</v>
      </c>
      <c r="F708" s="57">
        <v>1913</v>
      </c>
      <c r="G708" s="41">
        <v>2301</v>
      </c>
      <c r="H708" s="83"/>
      <c r="I708" s="56">
        <f t="shared" si="100"/>
        <v>120.28227914270779</v>
      </c>
      <c r="J708" s="57">
        <v>345</v>
      </c>
      <c r="K708" s="41">
        <v>399</v>
      </c>
      <c r="L708" s="83"/>
      <c r="M708" s="56">
        <f t="shared" si="101"/>
        <v>115.65217391304347</v>
      </c>
      <c r="N708" s="151">
        <v>0</v>
      </c>
      <c r="O708" s="151">
        <v>0</v>
      </c>
      <c r="P708" s="130">
        <f t="shared" si="97"/>
        <v>2258</v>
      </c>
      <c r="Q708" s="130">
        <f t="shared" si="98"/>
        <v>2700</v>
      </c>
      <c r="R708" s="71">
        <f t="shared" si="99"/>
        <v>119.5748449955713</v>
      </c>
      <c r="S708" s="135" t="s">
        <v>728</v>
      </c>
      <c r="T708" s="11" t="s">
        <v>17</v>
      </c>
    </row>
    <row r="709" spans="1:20" ht="15.75" customHeight="1" x14ac:dyDescent="0.25">
      <c r="A709" s="216">
        <v>2013</v>
      </c>
      <c r="B709" s="203" t="s">
        <v>703</v>
      </c>
      <c r="C709" s="78" t="s">
        <v>716</v>
      </c>
      <c r="D709" s="102">
        <v>50325</v>
      </c>
      <c r="E709" s="142">
        <v>6</v>
      </c>
      <c r="F709" s="57">
        <v>670</v>
      </c>
      <c r="G709" s="41">
        <v>679</v>
      </c>
      <c r="H709" s="83"/>
      <c r="I709" s="56">
        <f t="shared" si="100"/>
        <v>101.34328358208955</v>
      </c>
      <c r="J709" s="57">
        <v>226</v>
      </c>
      <c r="K709" s="41">
        <v>155</v>
      </c>
      <c r="L709" s="83"/>
      <c r="M709" s="56">
        <f t="shared" si="101"/>
        <v>68.584070796460168</v>
      </c>
      <c r="N709" s="151">
        <v>1</v>
      </c>
      <c r="O709" s="151">
        <v>0</v>
      </c>
      <c r="P709" s="130">
        <f t="shared" si="97"/>
        <v>896</v>
      </c>
      <c r="Q709" s="130">
        <f t="shared" si="98"/>
        <v>834</v>
      </c>
      <c r="R709" s="71">
        <f t="shared" si="99"/>
        <v>93.080357142857139</v>
      </c>
      <c r="S709" s="135" t="s">
        <v>730</v>
      </c>
      <c r="T709" s="11" t="s">
        <v>17</v>
      </c>
    </row>
    <row r="710" spans="1:20" ht="15.75" customHeight="1" x14ac:dyDescent="0.25">
      <c r="A710" s="216">
        <v>2013</v>
      </c>
      <c r="B710" s="203" t="s">
        <v>703</v>
      </c>
      <c r="C710" s="79" t="s">
        <v>717</v>
      </c>
      <c r="D710" s="102">
        <v>50330</v>
      </c>
      <c r="E710" s="142">
        <v>6</v>
      </c>
      <c r="F710" s="57">
        <v>1132</v>
      </c>
      <c r="G710" s="41">
        <v>1005</v>
      </c>
      <c r="H710" s="83">
        <v>4</v>
      </c>
      <c r="I710" s="56">
        <f>(G710+H710)/F710*100</f>
        <v>89.134275618374559</v>
      </c>
      <c r="J710" s="57">
        <v>283</v>
      </c>
      <c r="K710" s="41">
        <v>345</v>
      </c>
      <c r="L710" s="84"/>
      <c r="M710" s="56">
        <f>(K710+L710)/J710*100</f>
        <v>121.90812720848056</v>
      </c>
      <c r="N710" s="151">
        <v>0</v>
      </c>
      <c r="O710" s="151">
        <v>0</v>
      </c>
      <c r="P710" s="130">
        <f t="shared" si="97"/>
        <v>1415</v>
      </c>
      <c r="Q710" s="130">
        <f t="shared" si="98"/>
        <v>1354</v>
      </c>
      <c r="R710" s="71">
        <f t="shared" si="99"/>
        <v>95.689045936395758</v>
      </c>
      <c r="S710" s="135" t="s">
        <v>731</v>
      </c>
      <c r="T710" s="45" t="s">
        <v>734</v>
      </c>
    </row>
    <row r="711" spans="1:20" ht="17.25" customHeight="1" x14ac:dyDescent="0.25">
      <c r="A711" s="216">
        <v>2013</v>
      </c>
      <c r="B711" s="203" t="s">
        <v>703</v>
      </c>
      <c r="C711" s="78" t="s">
        <v>718</v>
      </c>
      <c r="D711" s="102">
        <v>50450</v>
      </c>
      <c r="E711" s="142">
        <v>6</v>
      </c>
      <c r="F711" s="57">
        <v>985</v>
      </c>
      <c r="G711" s="41">
        <v>1077</v>
      </c>
      <c r="H711" s="83"/>
      <c r="I711" s="56">
        <f>(G711/F711)*100</f>
        <v>109.34010152284263</v>
      </c>
      <c r="J711" s="57">
        <v>259</v>
      </c>
      <c r="K711" s="41">
        <v>342</v>
      </c>
      <c r="L711" s="83"/>
      <c r="M711" s="56">
        <f>(K711/J711)*100</f>
        <v>132.04633204633205</v>
      </c>
      <c r="N711" s="151">
        <v>1</v>
      </c>
      <c r="O711" s="151">
        <v>0</v>
      </c>
      <c r="P711" s="130">
        <f t="shared" si="97"/>
        <v>1244</v>
      </c>
      <c r="Q711" s="130">
        <f t="shared" si="98"/>
        <v>1419</v>
      </c>
      <c r="R711" s="71">
        <f t="shared" si="99"/>
        <v>114.06752411575563</v>
      </c>
      <c r="S711" s="135" t="s">
        <v>728</v>
      </c>
      <c r="T711" s="11" t="s">
        <v>17</v>
      </c>
    </row>
    <row r="712" spans="1:20" ht="15" customHeight="1" x14ac:dyDescent="0.25">
      <c r="A712" s="216">
        <v>2013</v>
      </c>
      <c r="B712" s="203" t="s">
        <v>703</v>
      </c>
      <c r="C712" s="79" t="s">
        <v>719</v>
      </c>
      <c r="D712" s="102">
        <v>50568</v>
      </c>
      <c r="E712" s="143">
        <v>4</v>
      </c>
      <c r="F712" s="57">
        <v>1700</v>
      </c>
      <c r="G712" s="41">
        <v>1899</v>
      </c>
      <c r="H712" s="83"/>
      <c r="I712" s="56">
        <f>(G712/F712)*100</f>
        <v>111.70588235294116</v>
      </c>
      <c r="J712" s="57">
        <v>465</v>
      </c>
      <c r="K712" s="41">
        <v>619</v>
      </c>
      <c r="L712" s="83"/>
      <c r="M712" s="56">
        <f>(K712/J712)*100</f>
        <v>133.11827956989248</v>
      </c>
      <c r="N712" s="151">
        <v>1</v>
      </c>
      <c r="O712" s="151">
        <v>0</v>
      </c>
      <c r="P712" s="130">
        <f t="shared" si="97"/>
        <v>2165</v>
      </c>
      <c r="Q712" s="130">
        <f t="shared" si="98"/>
        <v>2518</v>
      </c>
      <c r="R712" s="71">
        <f t="shared" si="99"/>
        <v>116.30484988452656</v>
      </c>
      <c r="S712" s="135" t="s">
        <v>728</v>
      </c>
      <c r="T712" s="11" t="s">
        <v>17</v>
      </c>
    </row>
    <row r="713" spans="1:20" ht="22.5" x14ac:dyDescent="0.25">
      <c r="A713" s="216">
        <v>2013</v>
      </c>
      <c r="B713" s="203" t="s">
        <v>703</v>
      </c>
      <c r="C713" s="81" t="s">
        <v>720</v>
      </c>
      <c r="D713" s="102">
        <v>50577</v>
      </c>
      <c r="E713" s="142">
        <v>6</v>
      </c>
      <c r="F713" s="57">
        <v>1307</v>
      </c>
      <c r="G713" s="41">
        <v>1255</v>
      </c>
      <c r="H713" s="83"/>
      <c r="I713" s="56">
        <f>(G713/F713)*100</f>
        <v>96.021423106350426</v>
      </c>
      <c r="J713" s="57">
        <v>331</v>
      </c>
      <c r="K713" s="41">
        <v>349</v>
      </c>
      <c r="L713" s="83"/>
      <c r="M713" s="56">
        <f>(K713/J713)*100</f>
        <v>105.4380664652568</v>
      </c>
      <c r="N713" s="151">
        <v>3</v>
      </c>
      <c r="O713" s="151">
        <v>0</v>
      </c>
      <c r="P713" s="130">
        <f t="shared" si="97"/>
        <v>1638</v>
      </c>
      <c r="Q713" s="130">
        <f t="shared" si="98"/>
        <v>1604</v>
      </c>
      <c r="R713" s="71">
        <f t="shared" si="99"/>
        <v>97.924297924297917</v>
      </c>
      <c r="S713" s="135" t="s">
        <v>731</v>
      </c>
      <c r="T713" s="11" t="s">
        <v>17</v>
      </c>
    </row>
    <row r="714" spans="1:20" ht="15.75" customHeight="1" x14ac:dyDescent="0.25">
      <c r="A714" s="216">
        <v>2013</v>
      </c>
      <c r="B714" s="203" t="s">
        <v>703</v>
      </c>
      <c r="C714" s="79" t="s">
        <v>721</v>
      </c>
      <c r="D714" s="102">
        <v>50573</v>
      </c>
      <c r="E714" s="142">
        <v>6</v>
      </c>
      <c r="F714" s="57">
        <v>2000</v>
      </c>
      <c r="G714" s="41">
        <v>1743</v>
      </c>
      <c r="H714" s="83"/>
      <c r="I714" s="56">
        <f>(G714/F714)*100</f>
        <v>87.15</v>
      </c>
      <c r="J714" s="57">
        <v>600</v>
      </c>
      <c r="K714" s="41">
        <v>453</v>
      </c>
      <c r="L714" s="83"/>
      <c r="M714" s="56">
        <f>(K714/J714)*100</f>
        <v>75.5</v>
      </c>
      <c r="N714" s="151">
        <v>0</v>
      </c>
      <c r="O714" s="151">
        <v>0</v>
      </c>
      <c r="P714" s="130">
        <f t="shared" si="97"/>
        <v>2600</v>
      </c>
      <c r="Q714" s="130">
        <f t="shared" si="98"/>
        <v>2196</v>
      </c>
      <c r="R714" s="71">
        <f t="shared" si="99"/>
        <v>84.461538461538467</v>
      </c>
      <c r="S714" s="136" t="s">
        <v>727</v>
      </c>
      <c r="T714" s="11" t="s">
        <v>17</v>
      </c>
    </row>
    <row r="715" spans="1:20" ht="18" customHeight="1" x14ac:dyDescent="0.25">
      <c r="A715" s="216">
        <v>2013</v>
      </c>
      <c r="B715" s="203" t="s">
        <v>703</v>
      </c>
      <c r="C715" s="78" t="s">
        <v>1271</v>
      </c>
      <c r="D715" s="102">
        <v>50590</v>
      </c>
      <c r="E715" s="142">
        <v>6</v>
      </c>
      <c r="F715" s="57">
        <v>933</v>
      </c>
      <c r="G715" s="41">
        <v>1370</v>
      </c>
      <c r="H715" s="83"/>
      <c r="I715" s="56">
        <f>(G715/F715)*100</f>
        <v>146.83815648445872</v>
      </c>
      <c r="J715" s="57">
        <v>290</v>
      </c>
      <c r="K715" s="41">
        <v>308</v>
      </c>
      <c r="L715" s="83"/>
      <c r="M715" s="56">
        <f>(K715/J715)*100</f>
        <v>106.20689655172413</v>
      </c>
      <c r="N715" s="151">
        <v>0</v>
      </c>
      <c r="O715" s="151">
        <v>0</v>
      </c>
      <c r="P715" s="130">
        <f t="shared" si="97"/>
        <v>1223</v>
      </c>
      <c r="Q715" s="130">
        <f t="shared" si="98"/>
        <v>1678</v>
      </c>
      <c r="R715" s="71">
        <f t="shared" si="99"/>
        <v>137.20359771054785</v>
      </c>
      <c r="S715" s="135" t="s">
        <v>728</v>
      </c>
      <c r="T715" s="11" t="s">
        <v>17</v>
      </c>
    </row>
    <row r="716" spans="1:20" ht="22.5" x14ac:dyDescent="0.25">
      <c r="A716" s="216">
        <v>2013</v>
      </c>
      <c r="B716" s="203" t="s">
        <v>703</v>
      </c>
      <c r="C716" s="79" t="s">
        <v>1272</v>
      </c>
      <c r="D716" s="102">
        <v>50606</v>
      </c>
      <c r="E716" s="142">
        <v>6</v>
      </c>
      <c r="F716" s="57">
        <v>1724</v>
      </c>
      <c r="G716" s="41">
        <v>1952</v>
      </c>
      <c r="H716" s="83">
        <v>190</v>
      </c>
      <c r="I716" s="56">
        <f>(G716+H716)/F716*100</f>
        <v>124.24593967517401</v>
      </c>
      <c r="J716" s="57">
        <v>520</v>
      </c>
      <c r="K716" s="41">
        <v>467</v>
      </c>
      <c r="L716" s="84">
        <v>27</v>
      </c>
      <c r="M716" s="125">
        <v>95</v>
      </c>
      <c r="N716" s="151">
        <v>0</v>
      </c>
      <c r="O716" s="151">
        <v>0</v>
      </c>
      <c r="P716" s="130">
        <f t="shared" si="97"/>
        <v>2244</v>
      </c>
      <c r="Q716" s="130">
        <f t="shared" si="98"/>
        <v>2636</v>
      </c>
      <c r="R716" s="71">
        <f t="shared" si="99"/>
        <v>117.46880570409984</v>
      </c>
      <c r="S716" s="135" t="s">
        <v>730</v>
      </c>
      <c r="T716" s="2"/>
    </row>
    <row r="717" spans="1:20" ht="22.5" x14ac:dyDescent="0.25">
      <c r="A717" s="216">
        <v>2013</v>
      </c>
      <c r="B717" s="203" t="s">
        <v>703</v>
      </c>
      <c r="C717" s="78" t="s">
        <v>722</v>
      </c>
      <c r="D717" s="102">
        <v>50680</v>
      </c>
      <c r="E717" s="142">
        <v>6</v>
      </c>
      <c r="F717" s="57">
        <v>1207</v>
      </c>
      <c r="G717" s="41">
        <v>1081</v>
      </c>
      <c r="H717" s="83"/>
      <c r="I717" s="56">
        <f>(G717/F717)*100</f>
        <v>89.560894780447384</v>
      </c>
      <c r="J717" s="57">
        <v>442</v>
      </c>
      <c r="K717" s="41">
        <v>432</v>
      </c>
      <c r="L717" s="83"/>
      <c r="M717" s="56">
        <f>(K717/J717)*100</f>
        <v>97.737556561085967</v>
      </c>
      <c r="N717" s="151">
        <v>0</v>
      </c>
      <c r="O717" s="151">
        <v>0</v>
      </c>
      <c r="P717" s="130">
        <f t="shared" si="97"/>
        <v>1649</v>
      </c>
      <c r="Q717" s="130">
        <f t="shared" si="98"/>
        <v>1513</v>
      </c>
      <c r="R717" s="71">
        <f t="shared" si="99"/>
        <v>91.75257731958763</v>
      </c>
      <c r="S717" s="135" t="s">
        <v>732</v>
      </c>
      <c r="T717" s="11" t="s">
        <v>17</v>
      </c>
    </row>
    <row r="718" spans="1:20" ht="22.5" x14ac:dyDescent="0.25">
      <c r="A718" s="216">
        <v>2013</v>
      </c>
      <c r="B718" s="203" t="s">
        <v>703</v>
      </c>
      <c r="C718" s="79" t="s">
        <v>723</v>
      </c>
      <c r="D718" s="102">
        <v>50683</v>
      </c>
      <c r="E718" s="142">
        <v>6</v>
      </c>
      <c r="F718" s="57">
        <v>1320</v>
      </c>
      <c r="G718" s="41">
        <v>1342</v>
      </c>
      <c r="H718" s="83"/>
      <c r="I718" s="56">
        <f>(G718/F718)*100</f>
        <v>101.66666666666666</v>
      </c>
      <c r="J718" s="57">
        <v>315</v>
      </c>
      <c r="K718" s="41">
        <v>324</v>
      </c>
      <c r="L718" s="83"/>
      <c r="M718" s="56">
        <f>(K718/J718)*100</f>
        <v>102.85714285714285</v>
      </c>
      <c r="N718" s="151">
        <v>4</v>
      </c>
      <c r="O718" s="151">
        <v>0</v>
      </c>
      <c r="P718" s="130">
        <f t="shared" si="97"/>
        <v>1635</v>
      </c>
      <c r="Q718" s="130">
        <f t="shared" si="98"/>
        <v>1666</v>
      </c>
      <c r="R718" s="71">
        <f t="shared" si="99"/>
        <v>101.89602446483181</v>
      </c>
      <c r="S718" s="135" t="s">
        <v>728</v>
      </c>
      <c r="T718" s="11" t="s">
        <v>17</v>
      </c>
    </row>
    <row r="719" spans="1:20" x14ac:dyDescent="0.25">
      <c r="A719" s="216">
        <v>2013</v>
      </c>
      <c r="B719" s="203" t="s">
        <v>703</v>
      </c>
      <c r="C719" s="78" t="s">
        <v>724</v>
      </c>
      <c r="D719" s="102">
        <v>50686</v>
      </c>
      <c r="E719" s="142">
        <v>6</v>
      </c>
      <c r="F719" s="57">
        <v>349</v>
      </c>
      <c r="G719" s="41">
        <v>320</v>
      </c>
      <c r="H719" s="83"/>
      <c r="I719" s="56">
        <f>(G719/F719)*100</f>
        <v>91.690544412607451</v>
      </c>
      <c r="J719" s="57">
        <v>110</v>
      </c>
      <c r="K719" s="41">
        <v>100</v>
      </c>
      <c r="L719" s="83"/>
      <c r="M719" s="56">
        <f>(K719/J719)*100</f>
        <v>90.909090909090907</v>
      </c>
      <c r="N719" s="151">
        <v>0</v>
      </c>
      <c r="O719" s="151">
        <v>0</v>
      </c>
      <c r="P719" s="130">
        <f t="shared" si="97"/>
        <v>459</v>
      </c>
      <c r="Q719" s="130">
        <f t="shared" si="98"/>
        <v>420</v>
      </c>
      <c r="R719" s="71">
        <f t="shared" si="99"/>
        <v>91.503267973856211</v>
      </c>
      <c r="S719" s="136" t="s">
        <v>727</v>
      </c>
      <c r="T719" s="11" t="s">
        <v>17</v>
      </c>
    </row>
    <row r="720" spans="1:20" x14ac:dyDescent="0.25">
      <c r="A720" s="216">
        <v>2013</v>
      </c>
      <c r="B720" s="203" t="s">
        <v>703</v>
      </c>
      <c r="C720" s="79" t="s">
        <v>1299</v>
      </c>
      <c r="D720" s="102">
        <v>50689</v>
      </c>
      <c r="E720" s="142">
        <v>6</v>
      </c>
      <c r="F720" s="57">
        <v>2025</v>
      </c>
      <c r="G720" s="41">
        <v>1957</v>
      </c>
      <c r="H720" s="83"/>
      <c r="I720" s="56">
        <f>(G720/F720)*100</f>
        <v>96.641975308641975</v>
      </c>
      <c r="J720" s="57">
        <v>675</v>
      </c>
      <c r="K720" s="41">
        <v>635</v>
      </c>
      <c r="L720" s="83"/>
      <c r="M720" s="56">
        <f>(K720/J720)*100</f>
        <v>94.074074074074076</v>
      </c>
      <c r="N720" s="151">
        <v>1</v>
      </c>
      <c r="O720" s="151">
        <v>0</v>
      </c>
      <c r="P720" s="130">
        <f t="shared" si="97"/>
        <v>2700</v>
      </c>
      <c r="Q720" s="130">
        <f t="shared" si="98"/>
        <v>2592</v>
      </c>
      <c r="R720" s="71">
        <f t="shared" si="99"/>
        <v>96</v>
      </c>
      <c r="S720" s="136" t="s">
        <v>727</v>
      </c>
      <c r="T720" s="11" t="s">
        <v>17</v>
      </c>
    </row>
    <row r="721" spans="1:20" ht="33" x14ac:dyDescent="0.25">
      <c r="A721" s="216">
        <v>2013</v>
      </c>
      <c r="B721" s="203" t="s">
        <v>703</v>
      </c>
      <c r="C721" s="81" t="s">
        <v>725</v>
      </c>
      <c r="D721" s="102">
        <v>50001</v>
      </c>
      <c r="E721" s="143">
        <v>1</v>
      </c>
      <c r="F721" s="57">
        <v>23940</v>
      </c>
      <c r="G721" s="41">
        <v>13475</v>
      </c>
      <c r="H721" s="82">
        <v>3040</v>
      </c>
      <c r="I721" s="56">
        <f>(G721+H721)/F721*100</f>
        <v>68.984962406015043</v>
      </c>
      <c r="J721" s="57">
        <v>9310</v>
      </c>
      <c r="K721" s="41">
        <v>5515</v>
      </c>
      <c r="L721" s="82">
        <v>313</v>
      </c>
      <c r="M721" s="125">
        <f>(L721+K721)*100/J721</f>
        <v>62.599355531686356</v>
      </c>
      <c r="N721" s="156">
        <v>1</v>
      </c>
      <c r="O721" s="151">
        <v>0</v>
      </c>
      <c r="P721" s="130">
        <f t="shared" si="97"/>
        <v>33250</v>
      </c>
      <c r="Q721" s="130">
        <f t="shared" si="98"/>
        <v>22343</v>
      </c>
      <c r="R721" s="71">
        <f t="shared" si="99"/>
        <v>67.196992481203011</v>
      </c>
      <c r="S721" s="137" t="s">
        <v>733</v>
      </c>
      <c r="T721" s="2"/>
    </row>
    <row r="722" spans="1:20" x14ac:dyDescent="0.25">
      <c r="A722" s="216">
        <v>2013</v>
      </c>
      <c r="B722" s="203" t="s">
        <v>703</v>
      </c>
      <c r="C722" s="79" t="s">
        <v>726</v>
      </c>
      <c r="D722" s="102">
        <v>50711</v>
      </c>
      <c r="E722" s="142">
        <v>6</v>
      </c>
      <c r="F722" s="57">
        <v>1232</v>
      </c>
      <c r="G722" s="41">
        <v>901</v>
      </c>
      <c r="H722" s="83"/>
      <c r="I722" s="56">
        <f t="shared" ref="I722:I753" si="102">(G722/F722)*100</f>
        <v>73.133116883116884</v>
      </c>
      <c r="J722" s="57">
        <v>324</v>
      </c>
      <c r="K722" s="41">
        <v>304</v>
      </c>
      <c r="L722" s="83"/>
      <c r="M722" s="56">
        <f t="shared" ref="M722:M753" si="103">(K722/J722)*100</f>
        <v>93.827160493827151</v>
      </c>
      <c r="N722" s="151">
        <v>0</v>
      </c>
      <c r="O722" s="151">
        <v>0</v>
      </c>
      <c r="P722" s="130">
        <f t="shared" si="97"/>
        <v>1556</v>
      </c>
      <c r="Q722" s="130">
        <f t="shared" si="98"/>
        <v>1205</v>
      </c>
      <c r="R722" s="71">
        <f t="shared" si="99"/>
        <v>77.442159383033413</v>
      </c>
      <c r="S722" s="136" t="s">
        <v>727</v>
      </c>
      <c r="T722" s="11" t="s">
        <v>17</v>
      </c>
    </row>
    <row r="723" spans="1:20" x14ac:dyDescent="0.25">
      <c r="A723" s="216">
        <v>2013</v>
      </c>
      <c r="B723" s="23" t="s">
        <v>76</v>
      </c>
      <c r="C723" s="85" t="s">
        <v>1189</v>
      </c>
      <c r="D723" s="100">
        <v>52019</v>
      </c>
      <c r="E723" s="142">
        <v>6</v>
      </c>
      <c r="F723" s="57">
        <v>1100</v>
      </c>
      <c r="G723" s="41">
        <v>1100</v>
      </c>
      <c r="H723" s="24"/>
      <c r="I723" s="56">
        <f t="shared" si="102"/>
        <v>100</v>
      </c>
      <c r="J723" s="57">
        <v>399</v>
      </c>
      <c r="K723" s="41">
        <v>104</v>
      </c>
      <c r="L723" s="14"/>
      <c r="M723" s="56">
        <f t="shared" si="103"/>
        <v>26.065162907268167</v>
      </c>
      <c r="N723" s="151">
        <v>0</v>
      </c>
      <c r="O723" s="151">
        <v>0</v>
      </c>
      <c r="P723" s="130">
        <f t="shared" si="97"/>
        <v>1499</v>
      </c>
      <c r="Q723" s="130">
        <f t="shared" si="98"/>
        <v>1204</v>
      </c>
      <c r="R723" s="71">
        <f t="shared" si="99"/>
        <v>80.320213475650434</v>
      </c>
      <c r="S723" s="138" t="s">
        <v>783</v>
      </c>
      <c r="T723" s="11" t="s">
        <v>17</v>
      </c>
    </row>
    <row r="724" spans="1:20" x14ac:dyDescent="0.25">
      <c r="A724" s="216">
        <v>2013</v>
      </c>
      <c r="B724" s="23" t="s">
        <v>76</v>
      </c>
      <c r="C724" s="85" t="s">
        <v>735</v>
      </c>
      <c r="D724" s="100">
        <v>52022</v>
      </c>
      <c r="E724" s="142">
        <v>6</v>
      </c>
      <c r="F724" s="57">
        <v>1790</v>
      </c>
      <c r="G724" s="41">
        <v>1785</v>
      </c>
      <c r="H724" s="24"/>
      <c r="I724" s="56">
        <f t="shared" si="102"/>
        <v>99.720670391061446</v>
      </c>
      <c r="J724" s="57">
        <v>467</v>
      </c>
      <c r="K724" s="41">
        <v>370</v>
      </c>
      <c r="L724" s="14"/>
      <c r="M724" s="56">
        <f t="shared" si="103"/>
        <v>79.229122055674523</v>
      </c>
      <c r="N724" s="151">
        <v>0</v>
      </c>
      <c r="O724" s="151">
        <v>0</v>
      </c>
      <c r="P724" s="130">
        <f t="shared" si="97"/>
        <v>2257</v>
      </c>
      <c r="Q724" s="130">
        <f t="shared" si="98"/>
        <v>2155</v>
      </c>
      <c r="R724" s="71">
        <f t="shared" si="99"/>
        <v>95.480726628267604</v>
      </c>
      <c r="S724" s="138" t="s">
        <v>783</v>
      </c>
      <c r="T724" s="11" t="s">
        <v>17</v>
      </c>
    </row>
    <row r="725" spans="1:20" x14ac:dyDescent="0.25">
      <c r="A725" s="216">
        <v>2013</v>
      </c>
      <c r="B725" s="23" t="s">
        <v>76</v>
      </c>
      <c r="C725" s="85" t="s">
        <v>736</v>
      </c>
      <c r="D725" s="100">
        <v>52036</v>
      </c>
      <c r="E725" s="142">
        <v>6</v>
      </c>
      <c r="F725" s="57">
        <v>1355</v>
      </c>
      <c r="G725" s="41">
        <v>1193</v>
      </c>
      <c r="H725" s="24"/>
      <c r="I725" s="56">
        <f t="shared" si="102"/>
        <v>88.044280442804421</v>
      </c>
      <c r="J725" s="57">
        <v>698</v>
      </c>
      <c r="K725" s="41">
        <v>603</v>
      </c>
      <c r="L725" s="14"/>
      <c r="M725" s="56">
        <f t="shared" si="103"/>
        <v>86.38968481375359</v>
      </c>
      <c r="N725" s="151">
        <v>0</v>
      </c>
      <c r="O725" s="151">
        <v>1</v>
      </c>
      <c r="P725" s="130">
        <f t="shared" si="97"/>
        <v>2053</v>
      </c>
      <c r="Q725" s="130">
        <f t="shared" si="98"/>
        <v>1796</v>
      </c>
      <c r="R725" s="71">
        <f t="shared" si="99"/>
        <v>87.481734047735031</v>
      </c>
      <c r="S725" s="138" t="s">
        <v>783</v>
      </c>
      <c r="T725" s="11" t="s">
        <v>17</v>
      </c>
    </row>
    <row r="726" spans="1:20" x14ac:dyDescent="0.25">
      <c r="A726" s="216">
        <v>2013</v>
      </c>
      <c r="B726" s="23" t="s">
        <v>76</v>
      </c>
      <c r="C726" s="85" t="s">
        <v>737</v>
      </c>
      <c r="D726" s="100">
        <v>52051</v>
      </c>
      <c r="E726" s="142">
        <v>6</v>
      </c>
      <c r="F726" s="57">
        <v>1547</v>
      </c>
      <c r="G726" s="41">
        <v>1322</v>
      </c>
      <c r="H726" s="24"/>
      <c r="I726" s="56">
        <f t="shared" si="102"/>
        <v>85.455720749838392</v>
      </c>
      <c r="J726" s="57">
        <v>470</v>
      </c>
      <c r="K726" s="41">
        <v>358</v>
      </c>
      <c r="L726" s="14"/>
      <c r="M726" s="56">
        <f t="shared" si="103"/>
        <v>76.170212765957444</v>
      </c>
      <c r="N726" s="151">
        <v>0</v>
      </c>
      <c r="O726" s="151">
        <v>0</v>
      </c>
      <c r="P726" s="130">
        <f t="shared" ref="P726:P757" si="104">F726+J726</f>
        <v>2017</v>
      </c>
      <c r="Q726" s="130">
        <f t="shared" ref="Q726:Q757" si="105">G726+H726+K726+L726</f>
        <v>1680</v>
      </c>
      <c r="R726" s="71">
        <f t="shared" ref="R726:R757" si="106">Q726/P726*100</f>
        <v>83.292017848289532</v>
      </c>
      <c r="S726" s="138" t="s">
        <v>783</v>
      </c>
      <c r="T726" s="11" t="s">
        <v>17</v>
      </c>
    </row>
    <row r="727" spans="1:20" x14ac:dyDescent="0.25">
      <c r="A727" s="216">
        <v>2013</v>
      </c>
      <c r="B727" s="23" t="s">
        <v>76</v>
      </c>
      <c r="C727" s="85" t="s">
        <v>738</v>
      </c>
      <c r="D727" s="100">
        <v>52079</v>
      </c>
      <c r="E727" s="142">
        <v>6</v>
      </c>
      <c r="F727" s="57">
        <v>1687</v>
      </c>
      <c r="G727" s="41">
        <v>1156</v>
      </c>
      <c r="H727" s="24"/>
      <c r="I727" s="56">
        <f t="shared" si="102"/>
        <v>68.52400711321873</v>
      </c>
      <c r="J727" s="57">
        <v>788</v>
      </c>
      <c r="K727" s="41">
        <v>780</v>
      </c>
      <c r="L727" s="14"/>
      <c r="M727" s="56">
        <f t="shared" si="103"/>
        <v>98.984771573604064</v>
      </c>
      <c r="N727" s="151">
        <v>0</v>
      </c>
      <c r="O727" s="151">
        <v>0</v>
      </c>
      <c r="P727" s="130">
        <f t="shared" si="104"/>
        <v>2475</v>
      </c>
      <c r="Q727" s="130">
        <f t="shared" si="105"/>
        <v>1936</v>
      </c>
      <c r="R727" s="71">
        <f t="shared" si="106"/>
        <v>78.222222222222229</v>
      </c>
      <c r="S727" s="138" t="s">
        <v>783</v>
      </c>
      <c r="T727" s="11" t="s">
        <v>17</v>
      </c>
    </row>
    <row r="728" spans="1:20" x14ac:dyDescent="0.25">
      <c r="A728" s="216">
        <v>2013</v>
      </c>
      <c r="B728" s="23" t="s">
        <v>76</v>
      </c>
      <c r="C728" s="85" t="s">
        <v>1204</v>
      </c>
      <c r="D728" s="100">
        <v>52083</v>
      </c>
      <c r="E728" s="142">
        <v>6</v>
      </c>
      <c r="F728" s="57">
        <v>821</v>
      </c>
      <c r="G728" s="41">
        <v>752</v>
      </c>
      <c r="H728" s="24"/>
      <c r="I728" s="56">
        <f t="shared" si="102"/>
        <v>91.595615103532282</v>
      </c>
      <c r="J728" s="57">
        <v>373</v>
      </c>
      <c r="K728" s="41">
        <v>353</v>
      </c>
      <c r="L728" s="14"/>
      <c r="M728" s="56">
        <f t="shared" si="103"/>
        <v>94.638069705093827</v>
      </c>
      <c r="N728" s="151">
        <v>0</v>
      </c>
      <c r="O728" s="151">
        <v>0</v>
      </c>
      <c r="P728" s="130">
        <f t="shared" si="104"/>
        <v>1194</v>
      </c>
      <c r="Q728" s="130">
        <f t="shared" si="105"/>
        <v>1105</v>
      </c>
      <c r="R728" s="71">
        <f t="shared" si="106"/>
        <v>92.546063651591297</v>
      </c>
      <c r="S728" s="138" t="s">
        <v>783</v>
      </c>
      <c r="T728" s="11" t="s">
        <v>17</v>
      </c>
    </row>
    <row r="729" spans="1:20" x14ac:dyDescent="0.25">
      <c r="A729" s="216">
        <v>2013</v>
      </c>
      <c r="B729" s="23" t="s">
        <v>76</v>
      </c>
      <c r="C729" s="85" t="s">
        <v>739</v>
      </c>
      <c r="D729" s="100">
        <v>52110</v>
      </c>
      <c r="E729" s="142">
        <v>6</v>
      </c>
      <c r="F729" s="57">
        <v>4200</v>
      </c>
      <c r="G729" s="41">
        <v>4193</v>
      </c>
      <c r="H729" s="24"/>
      <c r="I729" s="56">
        <f t="shared" si="102"/>
        <v>99.833333333333329</v>
      </c>
      <c r="J729" s="57">
        <v>1281</v>
      </c>
      <c r="K729" s="41">
        <v>1018</v>
      </c>
      <c r="L729" s="14"/>
      <c r="M729" s="56">
        <f t="shared" si="103"/>
        <v>79.469164715066356</v>
      </c>
      <c r="N729" s="151">
        <v>2</v>
      </c>
      <c r="O729" s="151">
        <v>1</v>
      </c>
      <c r="P729" s="130">
        <f t="shared" si="104"/>
        <v>5481</v>
      </c>
      <c r="Q729" s="130">
        <f t="shared" si="105"/>
        <v>5211</v>
      </c>
      <c r="R729" s="71">
        <f t="shared" si="106"/>
        <v>95.073891625615758</v>
      </c>
      <c r="S729" s="138" t="s">
        <v>783</v>
      </c>
      <c r="T729" s="11" t="s">
        <v>17</v>
      </c>
    </row>
    <row r="730" spans="1:20" x14ac:dyDescent="0.25">
      <c r="A730" s="216">
        <v>2013</v>
      </c>
      <c r="B730" s="23" t="s">
        <v>76</v>
      </c>
      <c r="C730" s="85" t="s">
        <v>740</v>
      </c>
      <c r="D730" s="100">
        <v>52240</v>
      </c>
      <c r="E730" s="142">
        <v>6</v>
      </c>
      <c r="F730" s="57">
        <v>3292</v>
      </c>
      <c r="G730" s="41">
        <v>2948</v>
      </c>
      <c r="H730" s="24"/>
      <c r="I730" s="56">
        <f t="shared" si="102"/>
        <v>89.550425273390033</v>
      </c>
      <c r="J730" s="57">
        <v>685</v>
      </c>
      <c r="K730" s="41">
        <v>651</v>
      </c>
      <c r="L730" s="14"/>
      <c r="M730" s="56">
        <f t="shared" si="103"/>
        <v>95.036496350364956</v>
      </c>
      <c r="N730" s="151">
        <v>0</v>
      </c>
      <c r="O730" s="151">
        <v>0</v>
      </c>
      <c r="P730" s="130">
        <f t="shared" si="104"/>
        <v>3977</v>
      </c>
      <c r="Q730" s="130">
        <f t="shared" si="105"/>
        <v>3599</v>
      </c>
      <c r="R730" s="71">
        <f t="shared" si="106"/>
        <v>90.495348252451606</v>
      </c>
      <c r="S730" s="138" t="s">
        <v>783</v>
      </c>
      <c r="T730" s="11" t="s">
        <v>17</v>
      </c>
    </row>
    <row r="731" spans="1:20" x14ac:dyDescent="0.25">
      <c r="A731" s="216">
        <v>2013</v>
      </c>
      <c r="B731" s="23" t="s">
        <v>76</v>
      </c>
      <c r="C731" s="85" t="s">
        <v>1225</v>
      </c>
      <c r="D731" s="100">
        <v>52203</v>
      </c>
      <c r="E731" s="142">
        <v>6</v>
      </c>
      <c r="F731" s="57">
        <v>2473</v>
      </c>
      <c r="G731" s="41">
        <v>2115</v>
      </c>
      <c r="H731" s="24"/>
      <c r="I731" s="56">
        <f t="shared" si="102"/>
        <v>85.52365547917509</v>
      </c>
      <c r="J731" s="57">
        <v>355</v>
      </c>
      <c r="K731" s="41">
        <v>563</v>
      </c>
      <c r="L731" s="14"/>
      <c r="M731" s="56">
        <f t="shared" si="103"/>
        <v>158.59154929577466</v>
      </c>
      <c r="N731" s="151">
        <v>7</v>
      </c>
      <c r="O731" s="151">
        <v>0</v>
      </c>
      <c r="P731" s="130">
        <f t="shared" si="104"/>
        <v>2828</v>
      </c>
      <c r="Q731" s="130">
        <f t="shared" si="105"/>
        <v>2678</v>
      </c>
      <c r="R731" s="71">
        <f t="shared" si="106"/>
        <v>94.695898161244699</v>
      </c>
      <c r="S731" s="138" t="s">
        <v>783</v>
      </c>
      <c r="T731" s="11" t="s">
        <v>17</v>
      </c>
    </row>
    <row r="732" spans="1:20" x14ac:dyDescent="0.25">
      <c r="A732" s="216">
        <v>2013</v>
      </c>
      <c r="B732" s="23" t="s">
        <v>76</v>
      </c>
      <c r="C732" s="85" t="s">
        <v>741</v>
      </c>
      <c r="D732" s="100">
        <v>52207</v>
      </c>
      <c r="E732" s="142">
        <v>6</v>
      </c>
      <c r="F732" s="57">
        <v>2305</v>
      </c>
      <c r="G732" s="41">
        <v>1964</v>
      </c>
      <c r="H732" s="24"/>
      <c r="I732" s="56">
        <f t="shared" si="102"/>
        <v>85.206073752711504</v>
      </c>
      <c r="J732" s="57">
        <v>752</v>
      </c>
      <c r="K732" s="41">
        <v>622</v>
      </c>
      <c r="L732" s="14"/>
      <c r="M732" s="56">
        <f t="shared" si="103"/>
        <v>82.712765957446805</v>
      </c>
      <c r="N732" s="151">
        <v>0</v>
      </c>
      <c r="O732" s="151">
        <v>0</v>
      </c>
      <c r="P732" s="130">
        <f t="shared" si="104"/>
        <v>3057</v>
      </c>
      <c r="Q732" s="130">
        <f t="shared" si="105"/>
        <v>2586</v>
      </c>
      <c r="R732" s="71">
        <f t="shared" si="106"/>
        <v>84.592737978410199</v>
      </c>
      <c r="S732" s="138" t="s">
        <v>783</v>
      </c>
      <c r="T732" s="11" t="s">
        <v>17</v>
      </c>
    </row>
    <row r="733" spans="1:20" x14ac:dyDescent="0.25">
      <c r="A733" s="216">
        <v>2013</v>
      </c>
      <c r="B733" s="23" t="s">
        <v>76</v>
      </c>
      <c r="C733" s="85" t="s">
        <v>742</v>
      </c>
      <c r="D733" s="100">
        <v>52210</v>
      </c>
      <c r="E733" s="142">
        <v>6</v>
      </c>
      <c r="F733" s="57">
        <v>1040</v>
      </c>
      <c r="G733" s="41">
        <v>1035</v>
      </c>
      <c r="H733" s="24"/>
      <c r="I733" s="56">
        <f t="shared" si="102"/>
        <v>99.519230769230774</v>
      </c>
      <c r="J733" s="57">
        <v>312</v>
      </c>
      <c r="K733" s="41">
        <v>310</v>
      </c>
      <c r="L733" s="14"/>
      <c r="M733" s="56">
        <f t="shared" si="103"/>
        <v>99.358974358974365</v>
      </c>
      <c r="N733" s="151">
        <v>0</v>
      </c>
      <c r="O733" s="151">
        <v>0</v>
      </c>
      <c r="P733" s="130">
        <f t="shared" si="104"/>
        <v>1352</v>
      </c>
      <c r="Q733" s="130">
        <f t="shared" si="105"/>
        <v>1345</v>
      </c>
      <c r="R733" s="71">
        <f t="shared" si="106"/>
        <v>99.482248520710058</v>
      </c>
      <c r="S733" s="138" t="s">
        <v>783</v>
      </c>
      <c r="T733" s="11" t="s">
        <v>17</v>
      </c>
    </row>
    <row r="734" spans="1:20" x14ac:dyDescent="0.25">
      <c r="A734" s="216">
        <v>2013</v>
      </c>
      <c r="B734" s="23" t="s">
        <v>76</v>
      </c>
      <c r="C734" s="85" t="s">
        <v>1229</v>
      </c>
      <c r="D734" s="100">
        <v>52215</v>
      </c>
      <c r="E734" s="142">
        <v>6</v>
      </c>
      <c r="F734" s="57">
        <v>3001</v>
      </c>
      <c r="G734" s="41">
        <v>2776</v>
      </c>
      <c r="H734" s="24"/>
      <c r="I734" s="56">
        <f t="shared" si="102"/>
        <v>92.502499166944347</v>
      </c>
      <c r="J734" s="57">
        <v>849</v>
      </c>
      <c r="K734" s="41">
        <v>734</v>
      </c>
      <c r="L734" s="14"/>
      <c r="M734" s="56">
        <f t="shared" si="103"/>
        <v>86.454652532391052</v>
      </c>
      <c r="N734" s="151">
        <v>0</v>
      </c>
      <c r="O734" s="151">
        <v>0</v>
      </c>
      <c r="P734" s="130">
        <f t="shared" si="104"/>
        <v>3850</v>
      </c>
      <c r="Q734" s="130">
        <f t="shared" si="105"/>
        <v>3510</v>
      </c>
      <c r="R734" s="71">
        <f t="shared" si="106"/>
        <v>91.168831168831161</v>
      </c>
      <c r="S734" s="138" t="s">
        <v>783</v>
      </c>
      <c r="T734" s="11" t="s">
        <v>17</v>
      </c>
    </row>
    <row r="735" spans="1:20" x14ac:dyDescent="0.25">
      <c r="A735" s="216">
        <v>2013</v>
      </c>
      <c r="B735" s="23" t="s">
        <v>76</v>
      </c>
      <c r="C735" s="85" t="s">
        <v>743</v>
      </c>
      <c r="D735" s="100">
        <v>52224</v>
      </c>
      <c r="E735" s="142">
        <v>6</v>
      </c>
      <c r="F735" s="57">
        <v>2378</v>
      </c>
      <c r="G735" s="41">
        <v>1880</v>
      </c>
      <c r="H735" s="24"/>
      <c r="I735" s="56">
        <f t="shared" si="102"/>
        <v>79.058031959629943</v>
      </c>
      <c r="J735" s="57">
        <v>319</v>
      </c>
      <c r="K735" s="41">
        <v>413</v>
      </c>
      <c r="L735" s="14"/>
      <c r="M735" s="56">
        <f t="shared" si="103"/>
        <v>129.46708463949844</v>
      </c>
      <c r="N735" s="151">
        <v>0</v>
      </c>
      <c r="O735" s="151">
        <v>0</v>
      </c>
      <c r="P735" s="130">
        <f t="shared" si="104"/>
        <v>2697</v>
      </c>
      <c r="Q735" s="130">
        <f t="shared" si="105"/>
        <v>2293</v>
      </c>
      <c r="R735" s="71">
        <f t="shared" si="106"/>
        <v>85.02039302929181</v>
      </c>
      <c r="S735" s="138" t="s">
        <v>783</v>
      </c>
      <c r="T735" s="11" t="s">
        <v>17</v>
      </c>
    </row>
    <row r="736" spans="1:20" x14ac:dyDescent="0.25">
      <c r="A736" s="216">
        <v>2013</v>
      </c>
      <c r="B736" s="23" t="s">
        <v>76</v>
      </c>
      <c r="C736" s="85" t="s">
        <v>744</v>
      </c>
      <c r="D736" s="100">
        <v>52227</v>
      </c>
      <c r="E736" s="142">
        <v>6</v>
      </c>
      <c r="F736" s="57">
        <v>5921</v>
      </c>
      <c r="G736" s="41">
        <v>4981</v>
      </c>
      <c r="H736" s="24"/>
      <c r="I736" s="56">
        <f t="shared" si="102"/>
        <v>84.12430332714068</v>
      </c>
      <c r="J736" s="57">
        <v>1081</v>
      </c>
      <c r="K736" s="41">
        <v>635</v>
      </c>
      <c r="L736" s="14"/>
      <c r="M736" s="56">
        <f t="shared" si="103"/>
        <v>58.741905642923221</v>
      </c>
      <c r="N736" s="151">
        <v>0</v>
      </c>
      <c r="O736" s="151">
        <v>0</v>
      </c>
      <c r="P736" s="130">
        <f t="shared" si="104"/>
        <v>7002</v>
      </c>
      <c r="Q736" s="130">
        <f t="shared" si="105"/>
        <v>5616</v>
      </c>
      <c r="R736" s="71">
        <f t="shared" si="106"/>
        <v>80.205655526992288</v>
      </c>
      <c r="S736" s="138" t="s">
        <v>783</v>
      </c>
      <c r="T736" s="11" t="s">
        <v>17</v>
      </c>
    </row>
    <row r="737" spans="1:20" x14ac:dyDescent="0.25">
      <c r="A737" s="216">
        <v>2013</v>
      </c>
      <c r="B737" s="23" t="s">
        <v>76</v>
      </c>
      <c r="C737" s="85" t="s">
        <v>745</v>
      </c>
      <c r="D737" s="100">
        <v>52233</v>
      </c>
      <c r="E737" s="142">
        <v>6</v>
      </c>
      <c r="F737" s="57">
        <v>1079</v>
      </c>
      <c r="G737" s="41">
        <v>1075</v>
      </c>
      <c r="H737" s="24"/>
      <c r="I737" s="56">
        <f t="shared" si="102"/>
        <v>99.629286376274322</v>
      </c>
      <c r="J737" s="57">
        <v>300</v>
      </c>
      <c r="K737" s="41">
        <v>295</v>
      </c>
      <c r="L737" s="14"/>
      <c r="M737" s="56">
        <f t="shared" si="103"/>
        <v>98.333333333333329</v>
      </c>
      <c r="N737" s="151">
        <v>2</v>
      </c>
      <c r="O737" s="151">
        <v>0</v>
      </c>
      <c r="P737" s="130">
        <f t="shared" si="104"/>
        <v>1379</v>
      </c>
      <c r="Q737" s="130">
        <f t="shared" si="105"/>
        <v>1370</v>
      </c>
      <c r="R737" s="71">
        <f t="shared" si="106"/>
        <v>99.347353154459753</v>
      </c>
      <c r="S737" s="138" t="s">
        <v>783</v>
      </c>
      <c r="T737" s="11" t="s">
        <v>17</v>
      </c>
    </row>
    <row r="738" spans="1:20" x14ac:dyDescent="0.25">
      <c r="A738" s="216">
        <v>2013</v>
      </c>
      <c r="B738" s="23" t="s">
        <v>76</v>
      </c>
      <c r="C738" s="85" t="s">
        <v>746</v>
      </c>
      <c r="D738" s="100">
        <v>52250</v>
      </c>
      <c r="E738" s="142">
        <v>6</v>
      </c>
      <c r="F738" s="57">
        <v>992</v>
      </c>
      <c r="G738" s="41">
        <v>524</v>
      </c>
      <c r="H738" s="24"/>
      <c r="I738" s="56">
        <f t="shared" si="102"/>
        <v>52.822580645161288</v>
      </c>
      <c r="J738" s="57">
        <v>312</v>
      </c>
      <c r="K738" s="41">
        <v>566</v>
      </c>
      <c r="L738" s="14"/>
      <c r="M738" s="56">
        <f t="shared" si="103"/>
        <v>181.41025641025641</v>
      </c>
      <c r="N738" s="151">
        <v>0</v>
      </c>
      <c r="O738" s="151">
        <v>0</v>
      </c>
      <c r="P738" s="130">
        <f t="shared" si="104"/>
        <v>1304</v>
      </c>
      <c r="Q738" s="130">
        <f t="shared" si="105"/>
        <v>1090</v>
      </c>
      <c r="R738" s="71">
        <f t="shared" si="106"/>
        <v>83.588957055214721</v>
      </c>
      <c r="S738" s="138" t="s">
        <v>783</v>
      </c>
      <c r="T738" s="11" t="s">
        <v>17</v>
      </c>
    </row>
    <row r="739" spans="1:20" x14ac:dyDescent="0.25">
      <c r="A739" s="216">
        <v>2013</v>
      </c>
      <c r="B739" s="23" t="s">
        <v>76</v>
      </c>
      <c r="C739" s="85" t="s">
        <v>120</v>
      </c>
      <c r="D739" s="100">
        <v>52254</v>
      </c>
      <c r="E739" s="142">
        <v>6</v>
      </c>
      <c r="F739" s="57">
        <v>1062</v>
      </c>
      <c r="G739" s="41">
        <v>1078</v>
      </c>
      <c r="H739" s="24"/>
      <c r="I739" s="56">
        <f t="shared" si="102"/>
        <v>101.50659133709981</v>
      </c>
      <c r="J739" s="57">
        <v>563</v>
      </c>
      <c r="K739" s="41">
        <v>278</v>
      </c>
      <c r="L739" s="14"/>
      <c r="M739" s="56">
        <f t="shared" si="103"/>
        <v>49.378330373001781</v>
      </c>
      <c r="N739" s="151">
        <v>0</v>
      </c>
      <c r="O739" s="151">
        <v>0</v>
      </c>
      <c r="P739" s="130">
        <f t="shared" si="104"/>
        <v>1625</v>
      </c>
      <c r="Q739" s="130">
        <f t="shared" si="105"/>
        <v>1356</v>
      </c>
      <c r="R739" s="71">
        <f t="shared" si="106"/>
        <v>83.446153846153848</v>
      </c>
      <c r="S739" s="138" t="s">
        <v>783</v>
      </c>
      <c r="T739" s="11" t="s">
        <v>17</v>
      </c>
    </row>
    <row r="740" spans="1:20" x14ac:dyDescent="0.25">
      <c r="A740" s="216">
        <v>2013</v>
      </c>
      <c r="B740" s="23" t="s">
        <v>76</v>
      </c>
      <c r="C740" s="85" t="s">
        <v>747</v>
      </c>
      <c r="D740" s="100">
        <v>52256</v>
      </c>
      <c r="E740" s="142">
        <v>6</v>
      </c>
      <c r="F740" s="57">
        <v>1190</v>
      </c>
      <c r="G740" s="41">
        <v>1164</v>
      </c>
      <c r="H740" s="24"/>
      <c r="I740" s="56">
        <f t="shared" si="102"/>
        <v>97.815126050420162</v>
      </c>
      <c r="J740" s="57">
        <v>422</v>
      </c>
      <c r="K740" s="41">
        <v>421</v>
      </c>
      <c r="L740" s="14"/>
      <c r="M740" s="56">
        <f t="shared" si="103"/>
        <v>99.76303317535546</v>
      </c>
      <c r="N740" s="151">
        <v>0</v>
      </c>
      <c r="O740" s="151">
        <v>0</v>
      </c>
      <c r="P740" s="130">
        <f t="shared" si="104"/>
        <v>1612</v>
      </c>
      <c r="Q740" s="130">
        <f t="shared" si="105"/>
        <v>1585</v>
      </c>
      <c r="R740" s="71">
        <f t="shared" si="106"/>
        <v>98.325062034739446</v>
      </c>
      <c r="S740" s="138" t="s">
        <v>783</v>
      </c>
      <c r="T740" s="11" t="s">
        <v>17</v>
      </c>
    </row>
    <row r="741" spans="1:20" x14ac:dyDescent="0.25">
      <c r="A741" s="216">
        <v>2013</v>
      </c>
      <c r="B741" s="23" t="s">
        <v>76</v>
      </c>
      <c r="C741" s="85" t="s">
        <v>785</v>
      </c>
      <c r="D741" s="100">
        <v>52258</v>
      </c>
      <c r="E741" s="142">
        <v>6</v>
      </c>
      <c r="F741" s="57">
        <v>1800</v>
      </c>
      <c r="G741" s="41">
        <v>1793</v>
      </c>
      <c r="H741" s="24"/>
      <c r="I741" s="56">
        <f t="shared" si="102"/>
        <v>99.6111111111111</v>
      </c>
      <c r="J741" s="57">
        <v>461</v>
      </c>
      <c r="K741" s="41">
        <v>368</v>
      </c>
      <c r="L741" s="14"/>
      <c r="M741" s="56">
        <f t="shared" si="103"/>
        <v>79.826464208242953</v>
      </c>
      <c r="N741" s="151">
        <v>1</v>
      </c>
      <c r="O741" s="151">
        <v>0</v>
      </c>
      <c r="P741" s="130">
        <f t="shared" si="104"/>
        <v>2261</v>
      </c>
      <c r="Q741" s="130">
        <f t="shared" si="105"/>
        <v>2161</v>
      </c>
      <c r="R741" s="71">
        <f t="shared" si="106"/>
        <v>95.577178239716943</v>
      </c>
      <c r="S741" s="138" t="s">
        <v>783</v>
      </c>
      <c r="T741" s="11" t="s">
        <v>17</v>
      </c>
    </row>
    <row r="742" spans="1:20" x14ac:dyDescent="0.25">
      <c r="A742" s="216">
        <v>2013</v>
      </c>
      <c r="B742" s="23" t="s">
        <v>76</v>
      </c>
      <c r="C742" s="85" t="s">
        <v>1234</v>
      </c>
      <c r="D742" s="100">
        <v>52260</v>
      </c>
      <c r="E742" s="142">
        <v>6</v>
      </c>
      <c r="F742" s="57">
        <v>2675</v>
      </c>
      <c r="G742" s="41">
        <v>2420</v>
      </c>
      <c r="H742" s="24"/>
      <c r="I742" s="56">
        <f t="shared" si="102"/>
        <v>90.467289719626166</v>
      </c>
      <c r="J742" s="57">
        <v>798</v>
      </c>
      <c r="K742" s="41">
        <v>920</v>
      </c>
      <c r="L742" s="14"/>
      <c r="M742" s="56">
        <f t="shared" si="103"/>
        <v>115.28822055137844</v>
      </c>
      <c r="N742" s="151">
        <v>0</v>
      </c>
      <c r="O742" s="151">
        <v>0</v>
      </c>
      <c r="P742" s="130">
        <f t="shared" si="104"/>
        <v>3473</v>
      </c>
      <c r="Q742" s="130">
        <f t="shared" si="105"/>
        <v>3340</v>
      </c>
      <c r="R742" s="71">
        <f t="shared" si="106"/>
        <v>96.170457817448892</v>
      </c>
      <c r="S742" s="138" t="s">
        <v>783</v>
      </c>
      <c r="T742" s="11" t="s">
        <v>17</v>
      </c>
    </row>
    <row r="743" spans="1:20" x14ac:dyDescent="0.25">
      <c r="A743" s="216">
        <v>2013</v>
      </c>
      <c r="B743" s="23" t="s">
        <v>76</v>
      </c>
      <c r="C743" s="85" t="s">
        <v>786</v>
      </c>
      <c r="D743" s="100">
        <v>52520</v>
      </c>
      <c r="E743" s="142">
        <v>6</v>
      </c>
      <c r="F743" s="57">
        <v>1019</v>
      </c>
      <c r="G743" s="41">
        <v>572</v>
      </c>
      <c r="H743" s="24"/>
      <c r="I743" s="56">
        <f t="shared" si="102"/>
        <v>56.133464180569185</v>
      </c>
      <c r="J743" s="57">
        <v>290</v>
      </c>
      <c r="K743" s="41">
        <v>485</v>
      </c>
      <c r="L743" s="14"/>
      <c r="M743" s="56">
        <f t="shared" si="103"/>
        <v>167.24137931034483</v>
      </c>
      <c r="N743" s="151">
        <v>0</v>
      </c>
      <c r="O743" s="151">
        <v>0</v>
      </c>
      <c r="P743" s="130">
        <f t="shared" si="104"/>
        <v>1309</v>
      </c>
      <c r="Q743" s="130">
        <f t="shared" si="105"/>
        <v>1057</v>
      </c>
      <c r="R743" s="71">
        <f t="shared" si="106"/>
        <v>80.748663101604279</v>
      </c>
      <c r="S743" s="138" t="s">
        <v>783</v>
      </c>
      <c r="T743" s="11" t="s">
        <v>17</v>
      </c>
    </row>
    <row r="744" spans="1:20" x14ac:dyDescent="0.25">
      <c r="A744" s="216">
        <v>2013</v>
      </c>
      <c r="B744" s="23" t="s">
        <v>76</v>
      </c>
      <c r="C744" s="85" t="s">
        <v>748</v>
      </c>
      <c r="D744" s="100">
        <v>52287</v>
      </c>
      <c r="E744" s="142">
        <v>6</v>
      </c>
      <c r="F744" s="57">
        <v>900</v>
      </c>
      <c r="G744" s="41">
        <v>851</v>
      </c>
      <c r="H744" s="24"/>
      <c r="I744" s="56">
        <f t="shared" si="102"/>
        <v>94.555555555555557</v>
      </c>
      <c r="J744" s="57">
        <v>351</v>
      </c>
      <c r="K744" s="41">
        <v>342</v>
      </c>
      <c r="L744" s="14"/>
      <c r="M744" s="56">
        <f t="shared" si="103"/>
        <v>97.435897435897431</v>
      </c>
      <c r="N744" s="151">
        <v>0</v>
      </c>
      <c r="O744" s="151">
        <v>0</v>
      </c>
      <c r="P744" s="130">
        <f t="shared" si="104"/>
        <v>1251</v>
      </c>
      <c r="Q744" s="130">
        <f t="shared" si="105"/>
        <v>1193</v>
      </c>
      <c r="R744" s="71">
        <f t="shared" si="106"/>
        <v>95.363709032773784</v>
      </c>
      <c r="S744" s="138" t="s">
        <v>783</v>
      </c>
      <c r="T744" s="11" t="s">
        <v>17</v>
      </c>
    </row>
    <row r="745" spans="1:20" x14ac:dyDescent="0.25">
      <c r="A745" s="216">
        <v>2013</v>
      </c>
      <c r="B745" s="23" t="s">
        <v>76</v>
      </c>
      <c r="C745" s="85" t="s">
        <v>749</v>
      </c>
      <c r="D745" s="100">
        <v>52317</v>
      </c>
      <c r="E745" s="142">
        <v>6</v>
      </c>
      <c r="F745" s="57">
        <v>4494</v>
      </c>
      <c r="G745" s="41">
        <v>3871</v>
      </c>
      <c r="H745" s="24"/>
      <c r="I745" s="56">
        <f t="shared" si="102"/>
        <v>86.137071651090352</v>
      </c>
      <c r="J745" s="57">
        <v>929</v>
      </c>
      <c r="K745" s="41">
        <v>396</v>
      </c>
      <c r="L745" s="14"/>
      <c r="M745" s="56">
        <f t="shared" si="103"/>
        <v>42.6264800861141</v>
      </c>
      <c r="N745" s="151">
        <v>0</v>
      </c>
      <c r="O745" s="151">
        <v>0</v>
      </c>
      <c r="P745" s="130">
        <f t="shared" si="104"/>
        <v>5423</v>
      </c>
      <c r="Q745" s="130">
        <f t="shared" si="105"/>
        <v>4267</v>
      </c>
      <c r="R745" s="71">
        <f t="shared" si="106"/>
        <v>78.683385579937308</v>
      </c>
      <c r="S745" s="138" t="s">
        <v>783</v>
      </c>
      <c r="T745" s="11" t="s">
        <v>17</v>
      </c>
    </row>
    <row r="746" spans="1:20" x14ac:dyDescent="0.25">
      <c r="A746" s="216">
        <v>2013</v>
      </c>
      <c r="B746" s="23" t="s">
        <v>76</v>
      </c>
      <c r="C746" s="85" t="s">
        <v>750</v>
      </c>
      <c r="D746" s="100">
        <v>52320</v>
      </c>
      <c r="E746" s="142">
        <v>6</v>
      </c>
      <c r="F746" s="57">
        <v>2380</v>
      </c>
      <c r="G746" s="41">
        <v>1622</v>
      </c>
      <c r="H746" s="24"/>
      <c r="I746" s="56">
        <f t="shared" si="102"/>
        <v>68.151260504201687</v>
      </c>
      <c r="J746" s="57">
        <v>1124</v>
      </c>
      <c r="K746" s="41">
        <v>1184</v>
      </c>
      <c r="L746" s="14"/>
      <c r="M746" s="56">
        <f t="shared" si="103"/>
        <v>105.33807829181494</v>
      </c>
      <c r="N746" s="151">
        <v>0</v>
      </c>
      <c r="O746" s="151">
        <v>0</v>
      </c>
      <c r="P746" s="130">
        <f t="shared" si="104"/>
        <v>3504</v>
      </c>
      <c r="Q746" s="130">
        <f t="shared" si="105"/>
        <v>2806</v>
      </c>
      <c r="R746" s="71">
        <f t="shared" si="106"/>
        <v>80.079908675799089</v>
      </c>
      <c r="S746" s="138" t="s">
        <v>783</v>
      </c>
      <c r="T746" s="11" t="s">
        <v>17</v>
      </c>
    </row>
    <row r="747" spans="1:20" x14ac:dyDescent="0.25">
      <c r="A747" s="216">
        <v>2013</v>
      </c>
      <c r="B747" s="23" t="s">
        <v>76</v>
      </c>
      <c r="C747" s="85" t="s">
        <v>751</v>
      </c>
      <c r="D747" s="100">
        <v>52323</v>
      </c>
      <c r="E747" s="142">
        <v>6</v>
      </c>
      <c r="F747" s="57">
        <v>899</v>
      </c>
      <c r="G747" s="41">
        <v>752</v>
      </c>
      <c r="H747" s="24"/>
      <c r="I747" s="56">
        <f t="shared" si="102"/>
        <v>83.648498331479431</v>
      </c>
      <c r="J747" s="57">
        <v>365</v>
      </c>
      <c r="K747" s="41">
        <v>287</v>
      </c>
      <c r="L747" s="14"/>
      <c r="M747" s="56">
        <f t="shared" si="103"/>
        <v>78.630136986301366</v>
      </c>
      <c r="N747" s="151">
        <v>0</v>
      </c>
      <c r="O747" s="151">
        <v>0</v>
      </c>
      <c r="P747" s="130">
        <f t="shared" si="104"/>
        <v>1264</v>
      </c>
      <c r="Q747" s="130">
        <f t="shared" si="105"/>
        <v>1039</v>
      </c>
      <c r="R747" s="71">
        <f t="shared" si="106"/>
        <v>82.199367088607602</v>
      </c>
      <c r="S747" s="138" t="s">
        <v>783</v>
      </c>
      <c r="T747" s="11" t="s">
        <v>17</v>
      </c>
    </row>
    <row r="748" spans="1:20" x14ac:dyDescent="0.25">
      <c r="A748" s="216">
        <v>2013</v>
      </c>
      <c r="B748" s="23" t="s">
        <v>76</v>
      </c>
      <c r="C748" s="85" t="s">
        <v>752</v>
      </c>
      <c r="D748" s="100">
        <v>52352</v>
      </c>
      <c r="E748" s="142">
        <v>6</v>
      </c>
      <c r="F748" s="57">
        <v>1709</v>
      </c>
      <c r="G748" s="41">
        <v>1599</v>
      </c>
      <c r="H748" s="24"/>
      <c r="I748" s="56">
        <f t="shared" si="102"/>
        <v>93.563487419543591</v>
      </c>
      <c r="J748" s="57">
        <v>725</v>
      </c>
      <c r="K748" s="41">
        <v>696</v>
      </c>
      <c r="L748" s="14"/>
      <c r="M748" s="56">
        <f t="shared" si="103"/>
        <v>96</v>
      </c>
      <c r="N748" s="151">
        <v>0</v>
      </c>
      <c r="O748" s="151">
        <v>0</v>
      </c>
      <c r="P748" s="130">
        <f t="shared" si="104"/>
        <v>2434</v>
      </c>
      <c r="Q748" s="130">
        <f t="shared" si="105"/>
        <v>2295</v>
      </c>
      <c r="R748" s="71">
        <f t="shared" si="106"/>
        <v>94.289235825801157</v>
      </c>
      <c r="S748" s="138" t="s">
        <v>783</v>
      </c>
      <c r="T748" s="11" t="s">
        <v>17</v>
      </c>
    </row>
    <row r="749" spans="1:20" x14ac:dyDescent="0.25">
      <c r="A749" s="216">
        <v>2013</v>
      </c>
      <c r="B749" s="23" t="s">
        <v>76</v>
      </c>
      <c r="C749" s="85" t="s">
        <v>753</v>
      </c>
      <c r="D749" s="100">
        <v>52354</v>
      </c>
      <c r="E749" s="142">
        <v>6</v>
      </c>
      <c r="F749" s="57">
        <v>1540</v>
      </c>
      <c r="G749" s="41">
        <v>1199</v>
      </c>
      <c r="H749" s="24"/>
      <c r="I749" s="56">
        <f t="shared" si="102"/>
        <v>77.857142857142861</v>
      </c>
      <c r="J749" s="57">
        <v>188</v>
      </c>
      <c r="K749" s="41">
        <v>443</v>
      </c>
      <c r="L749" s="14"/>
      <c r="M749" s="56">
        <f t="shared" si="103"/>
        <v>235.63829787234042</v>
      </c>
      <c r="N749" s="151">
        <v>0</v>
      </c>
      <c r="O749" s="151">
        <v>0</v>
      </c>
      <c r="P749" s="130">
        <f t="shared" si="104"/>
        <v>1728</v>
      </c>
      <c r="Q749" s="130">
        <f t="shared" si="105"/>
        <v>1642</v>
      </c>
      <c r="R749" s="71">
        <f t="shared" si="106"/>
        <v>95.023148148148152</v>
      </c>
      <c r="S749" s="138" t="s">
        <v>783</v>
      </c>
      <c r="T749" s="11" t="s">
        <v>17</v>
      </c>
    </row>
    <row r="750" spans="1:20" x14ac:dyDescent="0.25">
      <c r="A750" s="216">
        <v>2013</v>
      </c>
      <c r="B750" s="23" t="s">
        <v>76</v>
      </c>
      <c r="C750" s="85" t="s">
        <v>754</v>
      </c>
      <c r="D750" s="100">
        <v>52356</v>
      </c>
      <c r="E750" s="145">
        <v>4</v>
      </c>
      <c r="F750" s="57">
        <v>10596</v>
      </c>
      <c r="G750" s="41">
        <v>10080</v>
      </c>
      <c r="H750" s="24"/>
      <c r="I750" s="56">
        <f t="shared" si="102"/>
        <v>95.130237825594563</v>
      </c>
      <c r="J750" s="57">
        <v>1438</v>
      </c>
      <c r="K750" s="41">
        <v>1416</v>
      </c>
      <c r="L750" s="14"/>
      <c r="M750" s="56">
        <f t="shared" si="103"/>
        <v>98.470097357440892</v>
      </c>
      <c r="N750" s="151">
        <v>0</v>
      </c>
      <c r="O750" s="151">
        <v>0</v>
      </c>
      <c r="P750" s="130">
        <f t="shared" si="104"/>
        <v>12034</v>
      </c>
      <c r="Q750" s="130">
        <f t="shared" si="105"/>
        <v>11496</v>
      </c>
      <c r="R750" s="71">
        <f t="shared" si="106"/>
        <v>95.529333554927703</v>
      </c>
      <c r="S750" s="138" t="s">
        <v>783</v>
      </c>
      <c r="T750" s="11" t="s">
        <v>17</v>
      </c>
    </row>
    <row r="751" spans="1:20" x14ac:dyDescent="0.25">
      <c r="A751" s="216">
        <v>2013</v>
      </c>
      <c r="B751" s="23" t="s">
        <v>76</v>
      </c>
      <c r="C751" s="85" t="s">
        <v>755</v>
      </c>
      <c r="D751" s="100">
        <v>52378</v>
      </c>
      <c r="E751" s="142">
        <v>6</v>
      </c>
      <c r="F751" s="57">
        <v>2258</v>
      </c>
      <c r="G751" s="41">
        <v>1164</v>
      </c>
      <c r="H751" s="24"/>
      <c r="I751" s="56">
        <f t="shared" si="102"/>
        <v>51.550044286979627</v>
      </c>
      <c r="J751" s="57">
        <v>670</v>
      </c>
      <c r="K751" s="41">
        <v>577</v>
      </c>
      <c r="L751" s="14"/>
      <c r="M751" s="56">
        <f t="shared" si="103"/>
        <v>86.119402985074629</v>
      </c>
      <c r="N751" s="151">
        <v>0</v>
      </c>
      <c r="O751" s="151">
        <v>0</v>
      </c>
      <c r="P751" s="130">
        <f t="shared" si="104"/>
        <v>2928</v>
      </c>
      <c r="Q751" s="130">
        <f t="shared" si="105"/>
        <v>1741</v>
      </c>
      <c r="R751" s="71">
        <f t="shared" si="106"/>
        <v>59.460382513661202</v>
      </c>
      <c r="S751" s="138" t="s">
        <v>783</v>
      </c>
      <c r="T751" s="11" t="s">
        <v>17</v>
      </c>
    </row>
    <row r="752" spans="1:20" x14ac:dyDescent="0.25">
      <c r="A752" s="216">
        <v>2013</v>
      </c>
      <c r="B752" s="23" t="s">
        <v>76</v>
      </c>
      <c r="C752" s="85" t="s">
        <v>756</v>
      </c>
      <c r="D752" s="100">
        <v>52381</v>
      </c>
      <c r="E752" s="142">
        <v>6</v>
      </c>
      <c r="F752" s="57">
        <v>1876</v>
      </c>
      <c r="G752" s="41">
        <v>1647</v>
      </c>
      <c r="H752" s="24"/>
      <c r="I752" s="56">
        <f t="shared" si="102"/>
        <v>87.793176972281444</v>
      </c>
      <c r="J752" s="57">
        <v>531</v>
      </c>
      <c r="K752" s="41">
        <v>571</v>
      </c>
      <c r="L752" s="14"/>
      <c r="M752" s="56">
        <f t="shared" si="103"/>
        <v>107.53295668549904</v>
      </c>
      <c r="N752" s="151">
        <v>0</v>
      </c>
      <c r="O752" s="151">
        <v>0</v>
      </c>
      <c r="P752" s="130">
        <f t="shared" si="104"/>
        <v>2407</v>
      </c>
      <c r="Q752" s="130">
        <f t="shared" si="105"/>
        <v>2218</v>
      </c>
      <c r="R752" s="71">
        <f t="shared" si="106"/>
        <v>92.147901952638136</v>
      </c>
      <c r="S752" s="138" t="s">
        <v>783</v>
      </c>
      <c r="T752" s="11" t="s">
        <v>17</v>
      </c>
    </row>
    <row r="753" spans="1:20" x14ac:dyDescent="0.25">
      <c r="A753" s="216">
        <v>2013</v>
      </c>
      <c r="B753" s="23" t="s">
        <v>76</v>
      </c>
      <c r="C753" s="85" t="s">
        <v>757</v>
      </c>
      <c r="D753" s="100">
        <v>52385</v>
      </c>
      <c r="E753" s="142">
        <v>6</v>
      </c>
      <c r="F753" s="57">
        <v>1030</v>
      </c>
      <c r="G753" s="41">
        <v>1070</v>
      </c>
      <c r="H753" s="24"/>
      <c r="I753" s="56">
        <f t="shared" si="102"/>
        <v>103.88349514563106</v>
      </c>
      <c r="J753" s="57">
        <v>315</v>
      </c>
      <c r="K753" s="41">
        <v>204</v>
      </c>
      <c r="L753" s="14"/>
      <c r="M753" s="56">
        <f t="shared" si="103"/>
        <v>64.761904761904759</v>
      </c>
      <c r="N753" s="151">
        <v>0</v>
      </c>
      <c r="O753" s="151">
        <v>0</v>
      </c>
      <c r="P753" s="130">
        <f t="shared" si="104"/>
        <v>1345</v>
      </c>
      <c r="Q753" s="130">
        <f t="shared" si="105"/>
        <v>1274</v>
      </c>
      <c r="R753" s="71">
        <f t="shared" si="106"/>
        <v>94.721189591078073</v>
      </c>
      <c r="S753" s="138" t="s">
        <v>783</v>
      </c>
      <c r="T753" s="11" t="s">
        <v>17</v>
      </c>
    </row>
    <row r="754" spans="1:20" x14ac:dyDescent="0.25">
      <c r="A754" s="216">
        <v>2013</v>
      </c>
      <c r="B754" s="23" t="s">
        <v>76</v>
      </c>
      <c r="C754" s="85" t="s">
        <v>758</v>
      </c>
      <c r="D754" s="100">
        <v>52390</v>
      </c>
      <c r="E754" s="142">
        <v>6</v>
      </c>
      <c r="F754" s="57">
        <v>899</v>
      </c>
      <c r="G754" s="41">
        <v>371</v>
      </c>
      <c r="H754" s="24"/>
      <c r="I754" s="56">
        <f t="shared" ref="I754:I786" si="107">(G754/F754)*100</f>
        <v>41.268075639599559</v>
      </c>
      <c r="J754" s="57">
        <v>416</v>
      </c>
      <c r="K754" s="41">
        <v>128</v>
      </c>
      <c r="L754" s="14"/>
      <c r="M754" s="56">
        <f t="shared" ref="M754:M786" si="108">(K754/J754)*100</f>
        <v>30.76923076923077</v>
      </c>
      <c r="N754" s="151">
        <v>0</v>
      </c>
      <c r="O754" s="151">
        <v>0</v>
      </c>
      <c r="P754" s="130">
        <f t="shared" si="104"/>
        <v>1315</v>
      </c>
      <c r="Q754" s="130">
        <f t="shared" si="105"/>
        <v>499</v>
      </c>
      <c r="R754" s="71">
        <f t="shared" si="106"/>
        <v>37.946768060836497</v>
      </c>
      <c r="S754" s="138" t="s">
        <v>783</v>
      </c>
      <c r="T754" s="11" t="s">
        <v>17</v>
      </c>
    </row>
    <row r="755" spans="1:20" x14ac:dyDescent="0.25">
      <c r="A755" s="216">
        <v>2013</v>
      </c>
      <c r="B755" s="23" t="s">
        <v>76</v>
      </c>
      <c r="C755" s="85" t="s">
        <v>1250</v>
      </c>
      <c r="D755" s="100">
        <v>52399</v>
      </c>
      <c r="E755" s="142">
        <v>6</v>
      </c>
      <c r="F755" s="57">
        <v>4890</v>
      </c>
      <c r="G755" s="41">
        <v>4392</v>
      </c>
      <c r="H755" s="24"/>
      <c r="I755" s="56">
        <f t="shared" si="107"/>
        <v>89.815950920245399</v>
      </c>
      <c r="J755" s="57">
        <v>793</v>
      </c>
      <c r="K755" s="41">
        <v>1063</v>
      </c>
      <c r="L755" s="14"/>
      <c r="M755" s="56">
        <f t="shared" si="108"/>
        <v>134.04791929382094</v>
      </c>
      <c r="N755" s="151">
        <v>0</v>
      </c>
      <c r="O755" s="151">
        <v>0</v>
      </c>
      <c r="P755" s="130">
        <f t="shared" si="104"/>
        <v>5683</v>
      </c>
      <c r="Q755" s="130">
        <f t="shared" si="105"/>
        <v>5455</v>
      </c>
      <c r="R755" s="71">
        <f t="shared" si="106"/>
        <v>95.988034488826329</v>
      </c>
      <c r="S755" s="138" t="s">
        <v>783</v>
      </c>
      <c r="T755" s="11" t="s">
        <v>17</v>
      </c>
    </row>
    <row r="756" spans="1:20" x14ac:dyDescent="0.25">
      <c r="A756" s="216">
        <v>2013</v>
      </c>
      <c r="B756" s="23" t="s">
        <v>76</v>
      </c>
      <c r="C756" s="85" t="s">
        <v>759</v>
      </c>
      <c r="D756" s="100">
        <v>52405</v>
      </c>
      <c r="E756" s="142">
        <v>6</v>
      </c>
      <c r="F756" s="57">
        <v>2596</v>
      </c>
      <c r="G756" s="41">
        <v>583</v>
      </c>
      <c r="H756" s="24"/>
      <c r="I756" s="56">
        <f t="shared" si="107"/>
        <v>22.457627118644069</v>
      </c>
      <c r="J756" s="57">
        <v>663</v>
      </c>
      <c r="K756" s="41">
        <v>227</v>
      </c>
      <c r="L756" s="14"/>
      <c r="M756" s="56">
        <f t="shared" si="108"/>
        <v>34.238310708898943</v>
      </c>
      <c r="N756" s="151">
        <v>0</v>
      </c>
      <c r="O756" s="151">
        <v>0</v>
      </c>
      <c r="P756" s="130">
        <f t="shared" si="104"/>
        <v>3259</v>
      </c>
      <c r="Q756" s="130">
        <f t="shared" si="105"/>
        <v>810</v>
      </c>
      <c r="R756" s="71">
        <f t="shared" si="106"/>
        <v>24.854249769868058</v>
      </c>
      <c r="S756" s="138" t="s">
        <v>783</v>
      </c>
      <c r="T756" s="11" t="s">
        <v>17</v>
      </c>
    </row>
    <row r="757" spans="1:20" x14ac:dyDescent="0.25">
      <c r="A757" s="216">
        <v>2013</v>
      </c>
      <c r="B757" s="23" t="s">
        <v>76</v>
      </c>
      <c r="C757" s="85" t="s">
        <v>760</v>
      </c>
      <c r="D757" s="100">
        <v>52411</v>
      </c>
      <c r="E757" s="142">
        <v>6</v>
      </c>
      <c r="F757" s="57">
        <v>1590</v>
      </c>
      <c r="G757" s="41">
        <v>1539</v>
      </c>
      <c r="H757" s="24"/>
      <c r="I757" s="56">
        <f t="shared" si="107"/>
        <v>96.79245283018868</v>
      </c>
      <c r="J757" s="57">
        <v>640</v>
      </c>
      <c r="K757" s="41">
        <v>607</v>
      </c>
      <c r="L757" s="14"/>
      <c r="M757" s="56">
        <f t="shared" si="108"/>
        <v>94.84375</v>
      </c>
      <c r="N757" s="151">
        <v>2</v>
      </c>
      <c r="O757" s="151">
        <v>1</v>
      </c>
      <c r="P757" s="130">
        <f t="shared" si="104"/>
        <v>2230</v>
      </c>
      <c r="Q757" s="130">
        <f t="shared" si="105"/>
        <v>2146</v>
      </c>
      <c r="R757" s="71">
        <f t="shared" si="106"/>
        <v>96.233183856502251</v>
      </c>
      <c r="S757" s="138" t="s">
        <v>783</v>
      </c>
      <c r="T757" s="11" t="s">
        <v>17</v>
      </c>
    </row>
    <row r="758" spans="1:20" x14ac:dyDescent="0.25">
      <c r="A758" s="216">
        <v>2013</v>
      </c>
      <c r="B758" s="23" t="s">
        <v>76</v>
      </c>
      <c r="C758" s="85" t="s">
        <v>761</v>
      </c>
      <c r="D758" s="100">
        <v>52418</v>
      </c>
      <c r="E758" s="142">
        <v>6</v>
      </c>
      <c r="F758" s="57">
        <v>1434</v>
      </c>
      <c r="G758" s="41">
        <v>1383</v>
      </c>
      <c r="H758" s="24"/>
      <c r="I758" s="56">
        <f t="shared" si="107"/>
        <v>96.443514644351467</v>
      </c>
      <c r="J758" s="57">
        <v>559</v>
      </c>
      <c r="K758" s="41">
        <v>503</v>
      </c>
      <c r="L758" s="14"/>
      <c r="M758" s="56">
        <f t="shared" si="108"/>
        <v>89.982110912343472</v>
      </c>
      <c r="N758" s="151">
        <v>0</v>
      </c>
      <c r="O758" s="151">
        <v>0</v>
      </c>
      <c r="P758" s="130">
        <f t="shared" ref="P758:P786" si="109">F758+J758</f>
        <v>1993</v>
      </c>
      <c r="Q758" s="130">
        <f t="shared" ref="Q758:Q786" si="110">G758+H758+K758+L758</f>
        <v>1886</v>
      </c>
      <c r="R758" s="71">
        <f t="shared" ref="R758:R786" si="111">Q758/P758*100</f>
        <v>94.631209232313097</v>
      </c>
      <c r="S758" s="138" t="s">
        <v>783</v>
      </c>
      <c r="T758" s="11" t="s">
        <v>17</v>
      </c>
    </row>
    <row r="759" spans="1:20" x14ac:dyDescent="0.25">
      <c r="A759" s="216">
        <v>2013</v>
      </c>
      <c r="B759" s="23" t="s">
        <v>76</v>
      </c>
      <c r="C759" s="85" t="s">
        <v>762</v>
      </c>
      <c r="D759" s="100">
        <v>52427</v>
      </c>
      <c r="E759" s="142">
        <v>6</v>
      </c>
      <c r="F759" s="57">
        <v>2158</v>
      </c>
      <c r="G759" s="41">
        <v>237</v>
      </c>
      <c r="H759" s="24"/>
      <c r="I759" s="56">
        <f t="shared" si="107"/>
        <v>10.982391102873031</v>
      </c>
      <c r="J759" s="57">
        <v>431</v>
      </c>
      <c r="K759" s="41">
        <v>136</v>
      </c>
      <c r="L759" s="14"/>
      <c r="M759" s="56">
        <f t="shared" si="108"/>
        <v>31.554524361948953</v>
      </c>
      <c r="N759" s="151">
        <v>0</v>
      </c>
      <c r="O759" s="151">
        <v>0</v>
      </c>
      <c r="P759" s="130">
        <f t="shared" si="109"/>
        <v>2589</v>
      </c>
      <c r="Q759" s="130">
        <f t="shared" si="110"/>
        <v>373</v>
      </c>
      <c r="R759" s="71">
        <f t="shared" si="111"/>
        <v>14.407106991116262</v>
      </c>
      <c r="S759" s="138" t="s">
        <v>783</v>
      </c>
      <c r="T759" s="11" t="s">
        <v>17</v>
      </c>
    </row>
    <row r="760" spans="1:20" x14ac:dyDescent="0.25">
      <c r="A760" s="216">
        <v>2013</v>
      </c>
      <c r="B760" s="23" t="s">
        <v>76</v>
      </c>
      <c r="C760" s="85" t="s">
        <v>763</v>
      </c>
      <c r="D760" s="100">
        <v>52435</v>
      </c>
      <c r="E760" s="142">
        <v>6</v>
      </c>
      <c r="F760" s="57">
        <v>1430</v>
      </c>
      <c r="G760" s="41">
        <v>1424</v>
      </c>
      <c r="H760" s="24"/>
      <c r="I760" s="56">
        <f t="shared" si="107"/>
        <v>99.580419580419573</v>
      </c>
      <c r="J760" s="57">
        <v>561</v>
      </c>
      <c r="K760" s="41">
        <v>461</v>
      </c>
      <c r="L760" s="14"/>
      <c r="M760" s="56">
        <f t="shared" si="108"/>
        <v>82.174688057040996</v>
      </c>
      <c r="N760" s="151">
        <v>0</v>
      </c>
      <c r="O760" s="151">
        <v>0</v>
      </c>
      <c r="P760" s="130">
        <f t="shared" si="109"/>
        <v>1991</v>
      </c>
      <c r="Q760" s="130">
        <f t="shared" si="110"/>
        <v>1885</v>
      </c>
      <c r="R760" s="71">
        <f t="shared" si="111"/>
        <v>94.676042189854343</v>
      </c>
      <c r="S760" s="138" t="s">
        <v>783</v>
      </c>
      <c r="T760" s="11" t="s">
        <v>17</v>
      </c>
    </row>
    <row r="761" spans="1:20" x14ac:dyDescent="0.25">
      <c r="A761" s="216">
        <v>2013</v>
      </c>
      <c r="B761" s="23" t="s">
        <v>76</v>
      </c>
      <c r="C761" s="85" t="s">
        <v>1260</v>
      </c>
      <c r="D761" s="100">
        <v>52473</v>
      </c>
      <c r="E761" s="142">
        <v>6</v>
      </c>
      <c r="F761" s="57">
        <v>663</v>
      </c>
      <c r="G761" s="41">
        <v>560</v>
      </c>
      <c r="H761" s="24"/>
      <c r="I761" s="56">
        <f t="shared" si="107"/>
        <v>84.464555052790345</v>
      </c>
      <c r="J761" s="57">
        <v>324</v>
      </c>
      <c r="K761" s="41">
        <v>343</v>
      </c>
      <c r="L761" s="14"/>
      <c r="M761" s="56">
        <f t="shared" si="108"/>
        <v>105.8641975308642</v>
      </c>
      <c r="N761" s="151">
        <v>0</v>
      </c>
      <c r="O761" s="151">
        <v>0</v>
      </c>
      <c r="P761" s="130">
        <f t="shared" si="109"/>
        <v>987</v>
      </c>
      <c r="Q761" s="130">
        <f t="shared" si="110"/>
        <v>903</v>
      </c>
      <c r="R761" s="71">
        <f t="shared" si="111"/>
        <v>91.489361702127653</v>
      </c>
      <c r="S761" s="138" t="s">
        <v>783</v>
      </c>
      <c r="T761" s="11" t="s">
        <v>17</v>
      </c>
    </row>
    <row r="762" spans="1:20" x14ac:dyDescent="0.25">
      <c r="A762" s="216">
        <v>2013</v>
      </c>
      <c r="B762" s="23" t="s">
        <v>76</v>
      </c>
      <c r="C762" s="85" t="s">
        <v>1263</v>
      </c>
      <c r="D762" s="100">
        <v>52480</v>
      </c>
      <c r="E762" s="142">
        <v>6</v>
      </c>
      <c r="F762" s="57">
        <v>545</v>
      </c>
      <c r="G762" s="41">
        <v>550</v>
      </c>
      <c r="H762" s="24"/>
      <c r="I762" s="56">
        <f t="shared" si="107"/>
        <v>100.91743119266054</v>
      </c>
      <c r="J762" s="57">
        <v>191</v>
      </c>
      <c r="K762" s="41">
        <v>180</v>
      </c>
      <c r="L762" s="14"/>
      <c r="M762" s="56">
        <f t="shared" si="108"/>
        <v>94.240837696335078</v>
      </c>
      <c r="N762" s="151">
        <v>0</v>
      </c>
      <c r="O762" s="151">
        <v>0</v>
      </c>
      <c r="P762" s="130">
        <f t="shared" si="109"/>
        <v>736</v>
      </c>
      <c r="Q762" s="130">
        <f t="shared" si="110"/>
        <v>730</v>
      </c>
      <c r="R762" s="71">
        <f t="shared" si="111"/>
        <v>99.184782608695656</v>
      </c>
      <c r="S762" s="138" t="s">
        <v>783</v>
      </c>
      <c r="T762" s="11" t="s">
        <v>17</v>
      </c>
    </row>
    <row r="763" spans="1:20" x14ac:dyDescent="0.25">
      <c r="A763" s="216">
        <v>2013</v>
      </c>
      <c r="B763" s="23" t="s">
        <v>76</v>
      </c>
      <c r="C763" s="85" t="s">
        <v>765</v>
      </c>
      <c r="D763" s="100">
        <v>52490</v>
      </c>
      <c r="E763" s="142">
        <v>6</v>
      </c>
      <c r="F763" s="57">
        <v>1337</v>
      </c>
      <c r="G763" s="41">
        <v>930</v>
      </c>
      <c r="H763" s="24"/>
      <c r="I763" s="56">
        <f t="shared" si="107"/>
        <v>69.558713537771126</v>
      </c>
      <c r="J763" s="57">
        <v>551</v>
      </c>
      <c r="K763" s="41">
        <v>509</v>
      </c>
      <c r="L763" s="14"/>
      <c r="M763" s="56">
        <f t="shared" si="108"/>
        <v>92.377495462794926</v>
      </c>
      <c r="N763" s="151">
        <v>0</v>
      </c>
      <c r="O763" s="151">
        <v>0</v>
      </c>
      <c r="P763" s="130">
        <f t="shared" si="109"/>
        <v>1888</v>
      </c>
      <c r="Q763" s="130">
        <f t="shared" si="110"/>
        <v>1439</v>
      </c>
      <c r="R763" s="71">
        <f t="shared" si="111"/>
        <v>76.218220338983059</v>
      </c>
      <c r="S763" s="138" t="s">
        <v>783</v>
      </c>
      <c r="T763" s="11" t="s">
        <v>17</v>
      </c>
    </row>
    <row r="764" spans="1:20" x14ac:dyDescent="0.25">
      <c r="A764" s="216">
        <v>2013</v>
      </c>
      <c r="B764" s="23" t="s">
        <v>76</v>
      </c>
      <c r="C764" s="85" t="s">
        <v>766</v>
      </c>
      <c r="D764" s="100">
        <v>52506</v>
      </c>
      <c r="E764" s="142">
        <v>6</v>
      </c>
      <c r="F764" s="57">
        <v>1630</v>
      </c>
      <c r="G764" s="41">
        <v>1540</v>
      </c>
      <c r="H764" s="24"/>
      <c r="I764" s="56">
        <f t="shared" si="107"/>
        <v>94.478527607361968</v>
      </c>
      <c r="J764" s="57">
        <v>560</v>
      </c>
      <c r="K764" s="41">
        <v>549</v>
      </c>
      <c r="L764" s="14"/>
      <c r="M764" s="56">
        <f t="shared" si="108"/>
        <v>98.035714285714278</v>
      </c>
      <c r="N764" s="151">
        <v>0</v>
      </c>
      <c r="O764" s="151">
        <v>0</v>
      </c>
      <c r="P764" s="130">
        <f t="shared" si="109"/>
        <v>2190</v>
      </c>
      <c r="Q764" s="130">
        <f t="shared" si="110"/>
        <v>2089</v>
      </c>
      <c r="R764" s="71">
        <f t="shared" si="111"/>
        <v>95.388127853881272</v>
      </c>
      <c r="S764" s="138" t="s">
        <v>783</v>
      </c>
      <c r="T764" s="11" t="s">
        <v>17</v>
      </c>
    </row>
    <row r="765" spans="1:20" x14ac:dyDescent="0.25">
      <c r="A765" s="216">
        <v>2013</v>
      </c>
      <c r="B765" s="23" t="s">
        <v>76</v>
      </c>
      <c r="C765" s="85" t="s">
        <v>767</v>
      </c>
      <c r="D765" s="100">
        <v>52001</v>
      </c>
      <c r="E765" s="142">
        <v>2</v>
      </c>
      <c r="F765" s="57">
        <v>33708</v>
      </c>
      <c r="G765" s="41">
        <v>29523</v>
      </c>
      <c r="H765" s="24"/>
      <c r="I765" s="56">
        <f t="shared" si="107"/>
        <v>87.584549661801347</v>
      </c>
      <c r="J765" s="57">
        <v>6785</v>
      </c>
      <c r="K765" s="41">
        <v>4021</v>
      </c>
      <c r="L765" s="14"/>
      <c r="M765" s="56">
        <f t="shared" si="108"/>
        <v>59.263080324244655</v>
      </c>
      <c r="N765" s="151">
        <v>0</v>
      </c>
      <c r="O765" s="151">
        <v>0</v>
      </c>
      <c r="P765" s="130">
        <f t="shared" si="109"/>
        <v>40493</v>
      </c>
      <c r="Q765" s="130">
        <f t="shared" si="110"/>
        <v>33544</v>
      </c>
      <c r="R765" s="71">
        <f t="shared" si="111"/>
        <v>82.83900921146865</v>
      </c>
      <c r="S765" s="138" t="s">
        <v>783</v>
      </c>
      <c r="T765" s="11" t="s">
        <v>17</v>
      </c>
    </row>
    <row r="766" spans="1:20" x14ac:dyDescent="0.25">
      <c r="A766" s="216">
        <v>2013</v>
      </c>
      <c r="B766" s="23" t="s">
        <v>76</v>
      </c>
      <c r="C766" s="85" t="s">
        <v>768</v>
      </c>
      <c r="D766" s="100">
        <v>52540</v>
      </c>
      <c r="E766" s="142">
        <v>6</v>
      </c>
      <c r="F766" s="57">
        <v>1610</v>
      </c>
      <c r="G766" s="41">
        <v>1435</v>
      </c>
      <c r="H766" s="24"/>
      <c r="I766" s="56">
        <f t="shared" si="107"/>
        <v>89.130434782608688</v>
      </c>
      <c r="J766" s="57">
        <v>351</v>
      </c>
      <c r="K766" s="41">
        <v>328</v>
      </c>
      <c r="L766" s="14"/>
      <c r="M766" s="56">
        <f t="shared" si="108"/>
        <v>93.447293447293447</v>
      </c>
      <c r="N766" s="151">
        <v>0</v>
      </c>
      <c r="O766" s="151">
        <v>0</v>
      </c>
      <c r="P766" s="130">
        <f t="shared" si="109"/>
        <v>1961</v>
      </c>
      <c r="Q766" s="130">
        <f t="shared" si="110"/>
        <v>1763</v>
      </c>
      <c r="R766" s="71">
        <f t="shared" si="111"/>
        <v>89.903110657827639</v>
      </c>
      <c r="S766" s="138" t="s">
        <v>783</v>
      </c>
      <c r="T766" s="11" t="s">
        <v>17</v>
      </c>
    </row>
    <row r="767" spans="1:20" x14ac:dyDescent="0.25">
      <c r="A767" s="216">
        <v>2013</v>
      </c>
      <c r="B767" s="23" t="s">
        <v>76</v>
      </c>
      <c r="C767" s="85" t="s">
        <v>769</v>
      </c>
      <c r="D767" s="100">
        <v>52560</v>
      </c>
      <c r="E767" s="142">
        <v>6</v>
      </c>
      <c r="F767" s="57">
        <v>2674</v>
      </c>
      <c r="G767" s="41">
        <v>2548</v>
      </c>
      <c r="H767" s="24"/>
      <c r="I767" s="56">
        <f t="shared" si="107"/>
        <v>95.287958115183244</v>
      </c>
      <c r="J767" s="57">
        <v>589</v>
      </c>
      <c r="K767" s="41">
        <v>540</v>
      </c>
      <c r="L767" s="14"/>
      <c r="M767" s="56">
        <f t="shared" si="108"/>
        <v>91.68081494057725</v>
      </c>
      <c r="N767" s="151">
        <v>0</v>
      </c>
      <c r="O767" s="151">
        <v>0</v>
      </c>
      <c r="P767" s="130">
        <f t="shared" si="109"/>
        <v>3263</v>
      </c>
      <c r="Q767" s="130">
        <f t="shared" si="110"/>
        <v>3088</v>
      </c>
      <c r="R767" s="71">
        <f t="shared" si="111"/>
        <v>94.636837266319347</v>
      </c>
      <c r="S767" s="138" t="s">
        <v>783</v>
      </c>
      <c r="T767" s="11" t="s">
        <v>17</v>
      </c>
    </row>
    <row r="768" spans="1:20" x14ac:dyDescent="0.25">
      <c r="A768" s="216">
        <v>2013</v>
      </c>
      <c r="B768" s="23" t="s">
        <v>76</v>
      </c>
      <c r="C768" s="85" t="s">
        <v>770</v>
      </c>
      <c r="D768" s="100">
        <v>52565</v>
      </c>
      <c r="E768" s="142">
        <v>6</v>
      </c>
      <c r="F768" s="57">
        <v>792</v>
      </c>
      <c r="G768" s="41">
        <v>752</v>
      </c>
      <c r="H768" s="24"/>
      <c r="I768" s="56">
        <f t="shared" si="107"/>
        <v>94.949494949494948</v>
      </c>
      <c r="J768" s="57">
        <v>390</v>
      </c>
      <c r="K768" s="41">
        <v>374</v>
      </c>
      <c r="L768" s="14"/>
      <c r="M768" s="56">
        <f t="shared" si="108"/>
        <v>95.897435897435898</v>
      </c>
      <c r="N768" s="151">
        <v>0</v>
      </c>
      <c r="O768" s="151">
        <v>0</v>
      </c>
      <c r="P768" s="130">
        <f t="shared" si="109"/>
        <v>1182</v>
      </c>
      <c r="Q768" s="130">
        <f t="shared" si="110"/>
        <v>1126</v>
      </c>
      <c r="R768" s="71">
        <f t="shared" si="111"/>
        <v>95.262267343485618</v>
      </c>
      <c r="S768" s="138" t="s">
        <v>783</v>
      </c>
      <c r="T768" s="11" t="s">
        <v>17</v>
      </c>
    </row>
    <row r="769" spans="1:20" x14ac:dyDescent="0.25">
      <c r="A769" s="216">
        <v>2013</v>
      </c>
      <c r="B769" s="23" t="s">
        <v>76</v>
      </c>
      <c r="C769" s="85" t="s">
        <v>771</v>
      </c>
      <c r="D769" s="100">
        <v>52573</v>
      </c>
      <c r="E769" s="142">
        <v>6</v>
      </c>
      <c r="F769" s="57">
        <v>1942</v>
      </c>
      <c r="G769" s="41">
        <v>1729</v>
      </c>
      <c r="H769" s="24"/>
      <c r="I769" s="56">
        <f t="shared" si="107"/>
        <v>89.031925849639549</v>
      </c>
      <c r="J769" s="57">
        <v>700</v>
      </c>
      <c r="K769" s="41">
        <v>776</v>
      </c>
      <c r="L769" s="14"/>
      <c r="M769" s="56">
        <f t="shared" si="108"/>
        <v>110.85714285714286</v>
      </c>
      <c r="N769" s="151">
        <v>0</v>
      </c>
      <c r="O769" s="151">
        <v>0</v>
      </c>
      <c r="P769" s="130">
        <f t="shared" si="109"/>
        <v>2642</v>
      </c>
      <c r="Q769" s="130">
        <f t="shared" si="110"/>
        <v>2505</v>
      </c>
      <c r="R769" s="71">
        <f t="shared" si="111"/>
        <v>94.814534443603321</v>
      </c>
      <c r="S769" s="138" t="s">
        <v>783</v>
      </c>
      <c r="T769" s="11" t="s">
        <v>17</v>
      </c>
    </row>
    <row r="770" spans="1:20" x14ac:dyDescent="0.25">
      <c r="A770" s="216">
        <v>2013</v>
      </c>
      <c r="B770" s="23" t="s">
        <v>76</v>
      </c>
      <c r="C770" s="85" t="s">
        <v>772</v>
      </c>
      <c r="D770" s="100">
        <v>52585</v>
      </c>
      <c r="E770" s="142">
        <v>6</v>
      </c>
      <c r="F770" s="57">
        <v>4551</v>
      </c>
      <c r="G770" s="41">
        <v>3649</v>
      </c>
      <c r="H770" s="24"/>
      <c r="I770" s="56">
        <f t="shared" si="107"/>
        <v>80.180180180180187</v>
      </c>
      <c r="J770" s="57">
        <v>697</v>
      </c>
      <c r="K770" s="41">
        <v>602</v>
      </c>
      <c r="L770" s="14"/>
      <c r="M770" s="56">
        <f t="shared" si="108"/>
        <v>86.370157819225241</v>
      </c>
      <c r="N770" s="151">
        <v>0</v>
      </c>
      <c r="O770" s="151">
        <v>0</v>
      </c>
      <c r="P770" s="130">
        <f t="shared" si="109"/>
        <v>5248</v>
      </c>
      <c r="Q770" s="130">
        <f t="shared" si="110"/>
        <v>4251</v>
      </c>
      <c r="R770" s="71">
        <f t="shared" si="111"/>
        <v>81.002286585365852</v>
      </c>
      <c r="S770" s="138" t="s">
        <v>783</v>
      </c>
      <c r="T770" s="11" t="s">
        <v>17</v>
      </c>
    </row>
    <row r="771" spans="1:20" x14ac:dyDescent="0.25">
      <c r="A771" s="216">
        <v>2013</v>
      </c>
      <c r="B771" s="23" t="s">
        <v>76</v>
      </c>
      <c r="C771" s="85" t="s">
        <v>1275</v>
      </c>
      <c r="D771" s="100">
        <v>52612</v>
      </c>
      <c r="E771" s="142">
        <v>6</v>
      </c>
      <c r="F771" s="57">
        <v>1280</v>
      </c>
      <c r="G771" s="41">
        <v>1145</v>
      </c>
      <c r="H771" s="24"/>
      <c r="I771" s="56">
        <f t="shared" si="107"/>
        <v>89.453125</v>
      </c>
      <c r="J771" s="57">
        <v>416</v>
      </c>
      <c r="K771" s="41">
        <v>474</v>
      </c>
      <c r="L771" s="14"/>
      <c r="M771" s="56">
        <f t="shared" si="108"/>
        <v>113.94230769230769</v>
      </c>
      <c r="N771" s="151">
        <v>0</v>
      </c>
      <c r="O771" s="151">
        <v>0</v>
      </c>
      <c r="P771" s="130">
        <f t="shared" si="109"/>
        <v>1696</v>
      </c>
      <c r="Q771" s="130">
        <f t="shared" si="110"/>
        <v>1619</v>
      </c>
      <c r="R771" s="71">
        <f t="shared" si="111"/>
        <v>95.459905660377359</v>
      </c>
      <c r="S771" s="138" t="s">
        <v>783</v>
      </c>
      <c r="T771" s="11" t="s">
        <v>17</v>
      </c>
    </row>
    <row r="772" spans="1:20" x14ac:dyDescent="0.25">
      <c r="A772" s="216">
        <v>2013</v>
      </c>
      <c r="B772" s="23" t="s">
        <v>76</v>
      </c>
      <c r="C772" s="85" t="s">
        <v>787</v>
      </c>
      <c r="D772" s="100">
        <v>52621</v>
      </c>
      <c r="E772" s="142">
        <v>6</v>
      </c>
      <c r="F772" s="57">
        <v>1298</v>
      </c>
      <c r="G772" s="41">
        <v>526</v>
      </c>
      <c r="H772" s="24"/>
      <c r="I772" s="56">
        <f t="shared" si="107"/>
        <v>40.523882896764249</v>
      </c>
      <c r="J772" s="57">
        <v>444</v>
      </c>
      <c r="K772" s="41">
        <v>460</v>
      </c>
      <c r="L772" s="14"/>
      <c r="M772" s="56">
        <f t="shared" si="108"/>
        <v>103.60360360360362</v>
      </c>
      <c r="N772" s="151">
        <v>0</v>
      </c>
      <c r="O772" s="151">
        <v>0</v>
      </c>
      <c r="P772" s="130">
        <f t="shared" si="109"/>
        <v>1742</v>
      </c>
      <c r="Q772" s="130">
        <f t="shared" si="110"/>
        <v>986</v>
      </c>
      <c r="R772" s="71">
        <f t="shared" si="111"/>
        <v>56.601607347876005</v>
      </c>
      <c r="S772" s="138" t="s">
        <v>783</v>
      </c>
      <c r="T772" s="11" t="s">
        <v>17</v>
      </c>
    </row>
    <row r="773" spans="1:20" x14ac:dyDescent="0.25">
      <c r="A773" s="216">
        <v>2013</v>
      </c>
      <c r="B773" s="23" t="s">
        <v>76</v>
      </c>
      <c r="C773" s="85" t="s">
        <v>773</v>
      </c>
      <c r="D773" s="100">
        <v>52678</v>
      </c>
      <c r="E773" s="142">
        <v>6</v>
      </c>
      <c r="F773" s="57">
        <v>2964</v>
      </c>
      <c r="G773" s="41">
        <v>2242</v>
      </c>
      <c r="H773" s="24"/>
      <c r="I773" s="56">
        <f t="shared" si="107"/>
        <v>75.641025641025635</v>
      </c>
      <c r="J773" s="57">
        <v>738</v>
      </c>
      <c r="K773" s="41">
        <v>604</v>
      </c>
      <c r="L773" s="14"/>
      <c r="M773" s="56">
        <f t="shared" si="108"/>
        <v>81.842818428184287</v>
      </c>
      <c r="N773" s="151">
        <v>0</v>
      </c>
      <c r="O773" s="151">
        <v>0</v>
      </c>
      <c r="P773" s="130">
        <f t="shared" si="109"/>
        <v>3702</v>
      </c>
      <c r="Q773" s="130">
        <f t="shared" si="110"/>
        <v>2846</v>
      </c>
      <c r="R773" s="71">
        <f t="shared" si="111"/>
        <v>76.87736358725013</v>
      </c>
      <c r="S773" s="138" t="s">
        <v>783</v>
      </c>
      <c r="T773" s="11" t="s">
        <v>17</v>
      </c>
    </row>
    <row r="774" spans="1:20" x14ac:dyDescent="0.25">
      <c r="A774" s="216">
        <v>2013</v>
      </c>
      <c r="B774" s="23" t="s">
        <v>76</v>
      </c>
      <c r="C774" s="85" t="s">
        <v>788</v>
      </c>
      <c r="D774" s="40">
        <v>52835</v>
      </c>
      <c r="E774" s="142">
        <v>4</v>
      </c>
      <c r="F774" s="57">
        <v>6360</v>
      </c>
      <c r="G774" s="41">
        <v>4362</v>
      </c>
      <c r="H774" s="24"/>
      <c r="I774" s="56">
        <f t="shared" si="107"/>
        <v>68.584905660377359</v>
      </c>
      <c r="J774" s="57">
        <v>3966</v>
      </c>
      <c r="K774" s="41">
        <v>3543</v>
      </c>
      <c r="L774" s="14"/>
      <c r="M774" s="56">
        <f t="shared" si="108"/>
        <v>89.334341906202724</v>
      </c>
      <c r="N774" s="151">
        <v>0</v>
      </c>
      <c r="O774" s="151">
        <v>0</v>
      </c>
      <c r="P774" s="130">
        <f t="shared" si="109"/>
        <v>10326</v>
      </c>
      <c r="Q774" s="130">
        <f t="shared" si="110"/>
        <v>7905</v>
      </c>
      <c r="R774" s="71">
        <f t="shared" si="111"/>
        <v>76.554328878558977</v>
      </c>
      <c r="S774" s="138" t="s">
        <v>783</v>
      </c>
      <c r="T774" s="11" t="s">
        <v>17</v>
      </c>
    </row>
    <row r="775" spans="1:20" x14ac:dyDescent="0.25">
      <c r="A775" s="216">
        <v>2013</v>
      </c>
      <c r="B775" s="23" t="s">
        <v>76</v>
      </c>
      <c r="C775" s="85" t="s">
        <v>1400</v>
      </c>
      <c r="D775" s="100">
        <v>52685</v>
      </c>
      <c r="E775" s="142">
        <v>6</v>
      </c>
      <c r="F775" s="57">
        <v>1353</v>
      </c>
      <c r="G775" s="41">
        <v>1201</v>
      </c>
      <c r="H775" s="24"/>
      <c r="I775" s="56">
        <f t="shared" si="107"/>
        <v>88.765705838876571</v>
      </c>
      <c r="J775" s="57">
        <v>466</v>
      </c>
      <c r="K775" s="41">
        <v>422</v>
      </c>
      <c r="L775" s="14"/>
      <c r="M775" s="56">
        <f t="shared" si="108"/>
        <v>90.557939914163086</v>
      </c>
      <c r="N775" s="151">
        <v>0</v>
      </c>
      <c r="O775" s="151">
        <v>0</v>
      </c>
      <c r="P775" s="130">
        <f t="shared" si="109"/>
        <v>1819</v>
      </c>
      <c r="Q775" s="130">
        <f t="shared" si="110"/>
        <v>1623</v>
      </c>
      <c r="R775" s="71">
        <f t="shared" si="111"/>
        <v>89.224848818031887</v>
      </c>
      <c r="S775" s="138" t="s">
        <v>783</v>
      </c>
      <c r="T775" s="11" t="s">
        <v>17</v>
      </c>
    </row>
    <row r="776" spans="1:20" x14ac:dyDescent="0.25">
      <c r="A776" s="216">
        <v>2013</v>
      </c>
      <c r="B776" s="23" t="s">
        <v>76</v>
      </c>
      <c r="C776" s="85" t="s">
        <v>774</v>
      </c>
      <c r="D776" s="100">
        <v>52687</v>
      </c>
      <c r="E776" s="142">
        <v>6</v>
      </c>
      <c r="F776" s="57">
        <v>2790</v>
      </c>
      <c r="G776" s="41">
        <v>2673</v>
      </c>
      <c r="H776" s="24"/>
      <c r="I776" s="56">
        <f t="shared" si="107"/>
        <v>95.806451612903217</v>
      </c>
      <c r="J776" s="57">
        <v>417</v>
      </c>
      <c r="K776" s="41">
        <v>385</v>
      </c>
      <c r="L776" s="14"/>
      <c r="M776" s="56">
        <f t="shared" si="108"/>
        <v>92.326139088729022</v>
      </c>
      <c r="N776" s="151">
        <v>1</v>
      </c>
      <c r="O776" s="151">
        <v>0</v>
      </c>
      <c r="P776" s="130">
        <f t="shared" si="109"/>
        <v>3207</v>
      </c>
      <c r="Q776" s="130">
        <f t="shared" si="110"/>
        <v>3058</v>
      </c>
      <c r="R776" s="71">
        <f t="shared" si="111"/>
        <v>95.353913314624265</v>
      </c>
      <c r="S776" s="138" t="s">
        <v>783</v>
      </c>
      <c r="T776" s="11" t="s">
        <v>17</v>
      </c>
    </row>
    <row r="777" spans="1:20" x14ac:dyDescent="0.25">
      <c r="A777" s="216">
        <v>2013</v>
      </c>
      <c r="B777" s="23" t="s">
        <v>76</v>
      </c>
      <c r="C777" s="85" t="s">
        <v>775</v>
      </c>
      <c r="D777" s="100">
        <v>52693</v>
      </c>
      <c r="E777" s="142">
        <v>6</v>
      </c>
      <c r="F777" s="57">
        <v>2820</v>
      </c>
      <c r="G777" s="41">
        <v>2569</v>
      </c>
      <c r="H777" s="24"/>
      <c r="I777" s="56">
        <f t="shared" si="107"/>
        <v>91.099290780141843</v>
      </c>
      <c r="J777" s="57">
        <v>742</v>
      </c>
      <c r="K777" s="41">
        <v>760</v>
      </c>
      <c r="L777" s="14"/>
      <c r="M777" s="56">
        <f t="shared" si="108"/>
        <v>102.42587601078168</v>
      </c>
      <c r="N777" s="151">
        <v>0</v>
      </c>
      <c r="O777" s="151">
        <v>0</v>
      </c>
      <c r="P777" s="130">
        <f t="shared" si="109"/>
        <v>3562</v>
      </c>
      <c r="Q777" s="130">
        <f t="shared" si="110"/>
        <v>3329</v>
      </c>
      <c r="R777" s="71">
        <f t="shared" si="111"/>
        <v>93.458731049971917</v>
      </c>
      <c r="S777" s="138" t="s">
        <v>783</v>
      </c>
      <c r="T777" s="11" t="s">
        <v>17</v>
      </c>
    </row>
    <row r="778" spans="1:20" x14ac:dyDescent="0.25">
      <c r="A778" s="216">
        <v>2013</v>
      </c>
      <c r="B778" s="23" t="s">
        <v>76</v>
      </c>
      <c r="C778" s="85" t="s">
        <v>789</v>
      </c>
      <c r="D778" s="100">
        <v>52694</v>
      </c>
      <c r="E778" s="142">
        <v>6</v>
      </c>
      <c r="F778" s="57">
        <v>1050</v>
      </c>
      <c r="G778" s="41">
        <v>1035</v>
      </c>
      <c r="H778" s="24"/>
      <c r="I778" s="56">
        <f t="shared" si="107"/>
        <v>98.571428571428584</v>
      </c>
      <c r="J778" s="57">
        <v>247</v>
      </c>
      <c r="K778" s="41">
        <v>200</v>
      </c>
      <c r="L778" s="14"/>
      <c r="M778" s="56">
        <f t="shared" si="108"/>
        <v>80.97165991902834</v>
      </c>
      <c r="N778" s="151">
        <v>0</v>
      </c>
      <c r="O778" s="151">
        <v>0</v>
      </c>
      <c r="P778" s="130">
        <f t="shared" si="109"/>
        <v>1297</v>
      </c>
      <c r="Q778" s="130">
        <f t="shared" si="110"/>
        <v>1235</v>
      </c>
      <c r="R778" s="71">
        <f t="shared" si="111"/>
        <v>95.219737856592133</v>
      </c>
      <c r="S778" s="138" t="s">
        <v>783</v>
      </c>
      <c r="T778" s="11" t="s">
        <v>17</v>
      </c>
    </row>
    <row r="779" spans="1:20" x14ac:dyDescent="0.25">
      <c r="A779" s="216">
        <v>2013</v>
      </c>
      <c r="B779" s="23" t="s">
        <v>76</v>
      </c>
      <c r="C779" s="85" t="s">
        <v>776</v>
      </c>
      <c r="D779" s="100">
        <v>52683</v>
      </c>
      <c r="E779" s="142">
        <v>6</v>
      </c>
      <c r="F779" s="57">
        <v>4631</v>
      </c>
      <c r="G779" s="41">
        <v>3706</v>
      </c>
      <c r="H779" s="24"/>
      <c r="I779" s="56">
        <f t="shared" si="107"/>
        <v>80.02591232995033</v>
      </c>
      <c r="J779" s="57">
        <v>1573</v>
      </c>
      <c r="K779" s="41">
        <v>1507</v>
      </c>
      <c r="L779" s="14"/>
      <c r="M779" s="56">
        <f t="shared" si="108"/>
        <v>95.8041958041958</v>
      </c>
      <c r="N779" s="151">
        <v>0</v>
      </c>
      <c r="O779" s="151">
        <v>0</v>
      </c>
      <c r="P779" s="130">
        <f t="shared" si="109"/>
        <v>6204</v>
      </c>
      <c r="Q779" s="130">
        <f t="shared" si="110"/>
        <v>5213</v>
      </c>
      <c r="R779" s="71">
        <f t="shared" si="111"/>
        <v>84.02643455834945</v>
      </c>
      <c r="S779" s="138" t="s">
        <v>783</v>
      </c>
      <c r="T779" s="11" t="s">
        <v>17</v>
      </c>
    </row>
    <row r="780" spans="1:20" x14ac:dyDescent="0.25">
      <c r="A780" s="216">
        <v>2013</v>
      </c>
      <c r="B780" s="23" t="s">
        <v>76</v>
      </c>
      <c r="C780" s="85" t="s">
        <v>1305</v>
      </c>
      <c r="D780" s="100">
        <v>52696</v>
      </c>
      <c r="E780" s="142">
        <v>6</v>
      </c>
      <c r="F780" s="57">
        <v>562</v>
      </c>
      <c r="G780" s="41">
        <v>480</v>
      </c>
      <c r="H780" s="24"/>
      <c r="I780" s="56">
        <f t="shared" si="107"/>
        <v>85.409252669039148</v>
      </c>
      <c r="J780" s="57">
        <v>202</v>
      </c>
      <c r="K780" s="41">
        <v>163</v>
      </c>
      <c r="L780" s="14"/>
      <c r="M780" s="56">
        <f t="shared" si="108"/>
        <v>80.693069306930695</v>
      </c>
      <c r="N780" s="151">
        <v>0</v>
      </c>
      <c r="O780" s="151">
        <v>0</v>
      </c>
      <c r="P780" s="130">
        <f t="shared" si="109"/>
        <v>764</v>
      </c>
      <c r="Q780" s="130">
        <f t="shared" si="110"/>
        <v>643</v>
      </c>
      <c r="R780" s="71">
        <f t="shared" si="111"/>
        <v>84.162303664921467</v>
      </c>
      <c r="S780" s="138" t="s">
        <v>783</v>
      </c>
      <c r="T780" s="11" t="s">
        <v>17</v>
      </c>
    </row>
    <row r="781" spans="1:20" x14ac:dyDescent="0.25">
      <c r="A781" s="216">
        <v>2013</v>
      </c>
      <c r="B781" s="23" t="s">
        <v>76</v>
      </c>
      <c r="C781" s="85" t="s">
        <v>777</v>
      </c>
      <c r="D781" s="100">
        <v>52699</v>
      </c>
      <c r="E781" s="142">
        <v>6</v>
      </c>
      <c r="F781" s="57">
        <v>1400</v>
      </c>
      <c r="G781" s="41">
        <v>1360</v>
      </c>
      <c r="H781" s="24"/>
      <c r="I781" s="56">
        <f t="shared" si="107"/>
        <v>97.142857142857139</v>
      </c>
      <c r="J781" s="57">
        <v>335</v>
      </c>
      <c r="K781" s="41">
        <v>296</v>
      </c>
      <c r="L781" s="14"/>
      <c r="M781" s="56">
        <f t="shared" si="108"/>
        <v>88.358208955223887</v>
      </c>
      <c r="N781" s="151">
        <v>0</v>
      </c>
      <c r="O781" s="151">
        <v>0</v>
      </c>
      <c r="P781" s="130">
        <f t="shared" si="109"/>
        <v>1735</v>
      </c>
      <c r="Q781" s="130">
        <f t="shared" si="110"/>
        <v>1656</v>
      </c>
      <c r="R781" s="71">
        <f t="shared" si="111"/>
        <v>95.446685878962541</v>
      </c>
      <c r="S781" s="138" t="s">
        <v>783</v>
      </c>
      <c r="T781" s="11" t="s">
        <v>17</v>
      </c>
    </row>
    <row r="782" spans="1:20" x14ac:dyDescent="0.25">
      <c r="A782" s="216">
        <v>2013</v>
      </c>
      <c r="B782" s="23" t="s">
        <v>76</v>
      </c>
      <c r="C782" s="85" t="s">
        <v>778</v>
      </c>
      <c r="D782" s="100">
        <v>52720</v>
      </c>
      <c r="E782" s="142">
        <v>6</v>
      </c>
      <c r="F782" s="57">
        <v>1353</v>
      </c>
      <c r="G782" s="41">
        <v>1100</v>
      </c>
      <c r="H782" s="24"/>
      <c r="I782" s="56">
        <f t="shared" si="107"/>
        <v>81.300813008130078</v>
      </c>
      <c r="J782" s="57">
        <v>352</v>
      </c>
      <c r="K782" s="41">
        <v>281</v>
      </c>
      <c r="L782" s="14"/>
      <c r="M782" s="56">
        <f t="shared" si="108"/>
        <v>79.829545454545453</v>
      </c>
      <c r="N782" s="151">
        <v>0</v>
      </c>
      <c r="O782" s="151">
        <v>0</v>
      </c>
      <c r="P782" s="130">
        <f t="shared" si="109"/>
        <v>1705</v>
      </c>
      <c r="Q782" s="130">
        <f t="shared" si="110"/>
        <v>1381</v>
      </c>
      <c r="R782" s="71">
        <f t="shared" si="111"/>
        <v>80.997067448680355</v>
      </c>
      <c r="S782" s="138" t="s">
        <v>783</v>
      </c>
      <c r="T782" s="11" t="s">
        <v>17</v>
      </c>
    </row>
    <row r="783" spans="1:20" x14ac:dyDescent="0.25">
      <c r="A783" s="216">
        <v>2013</v>
      </c>
      <c r="B783" s="23" t="s">
        <v>76</v>
      </c>
      <c r="C783" s="85" t="s">
        <v>779</v>
      </c>
      <c r="D783" s="100">
        <v>52786</v>
      </c>
      <c r="E783" s="142">
        <v>6</v>
      </c>
      <c r="F783" s="57">
        <v>1512</v>
      </c>
      <c r="G783" s="41">
        <v>1313</v>
      </c>
      <c r="H783" s="24"/>
      <c r="I783" s="56">
        <f t="shared" si="107"/>
        <v>86.838624338624342</v>
      </c>
      <c r="J783" s="57">
        <v>803</v>
      </c>
      <c r="K783" s="41">
        <v>400</v>
      </c>
      <c r="L783" s="14"/>
      <c r="M783" s="56">
        <f t="shared" si="108"/>
        <v>49.813200498132005</v>
      </c>
      <c r="N783" s="151">
        <v>0</v>
      </c>
      <c r="O783" s="151">
        <v>0</v>
      </c>
      <c r="P783" s="130">
        <f t="shared" si="109"/>
        <v>2315</v>
      </c>
      <c r="Q783" s="130">
        <f t="shared" si="110"/>
        <v>1713</v>
      </c>
      <c r="R783" s="71">
        <f t="shared" si="111"/>
        <v>73.995680345572353</v>
      </c>
      <c r="S783" s="138" t="s">
        <v>783</v>
      </c>
      <c r="T783" s="11" t="s">
        <v>17</v>
      </c>
    </row>
    <row r="784" spans="1:20" x14ac:dyDescent="0.25">
      <c r="A784" s="216">
        <v>2013</v>
      </c>
      <c r="B784" s="23" t="s">
        <v>76</v>
      </c>
      <c r="C784" s="85" t="s">
        <v>780</v>
      </c>
      <c r="D784" s="100">
        <v>52788</v>
      </c>
      <c r="E784" s="142">
        <v>6</v>
      </c>
      <c r="F784" s="57">
        <v>2707</v>
      </c>
      <c r="G784" s="41">
        <v>2015</v>
      </c>
      <c r="H784" s="24"/>
      <c r="I784" s="56">
        <f t="shared" si="107"/>
        <v>74.436645733284081</v>
      </c>
      <c r="J784" s="57">
        <v>331</v>
      </c>
      <c r="K784" s="41">
        <v>488</v>
      </c>
      <c r="L784" s="14"/>
      <c r="M784" s="56">
        <f t="shared" si="108"/>
        <v>147.43202416918427</v>
      </c>
      <c r="N784" s="151">
        <v>0</v>
      </c>
      <c r="O784" s="151">
        <v>0</v>
      </c>
      <c r="P784" s="130">
        <f t="shared" si="109"/>
        <v>3038</v>
      </c>
      <c r="Q784" s="130">
        <f t="shared" si="110"/>
        <v>2503</v>
      </c>
      <c r="R784" s="71">
        <f t="shared" si="111"/>
        <v>82.389730085582627</v>
      </c>
      <c r="S784" s="138" t="s">
        <v>783</v>
      </c>
      <c r="T784" s="11" t="s">
        <v>17</v>
      </c>
    </row>
    <row r="785" spans="1:20" x14ac:dyDescent="0.25">
      <c r="A785" s="216">
        <v>2013</v>
      </c>
      <c r="B785" s="23" t="s">
        <v>76</v>
      </c>
      <c r="C785" s="85" t="s">
        <v>781</v>
      </c>
      <c r="D785" s="100">
        <v>52838</v>
      </c>
      <c r="E785" s="142">
        <v>6</v>
      </c>
      <c r="F785" s="57">
        <v>5376</v>
      </c>
      <c r="G785" s="41">
        <v>4645</v>
      </c>
      <c r="H785" s="24"/>
      <c r="I785" s="56">
        <f t="shared" si="107"/>
        <v>86.402529761904773</v>
      </c>
      <c r="J785" s="57">
        <v>1298</v>
      </c>
      <c r="K785" s="41">
        <v>1150</v>
      </c>
      <c r="L785" s="14"/>
      <c r="M785" s="56">
        <f t="shared" si="108"/>
        <v>88.597842835130962</v>
      </c>
      <c r="N785" s="151">
        <v>0</v>
      </c>
      <c r="O785" s="151">
        <v>0</v>
      </c>
      <c r="P785" s="130">
        <f t="shared" si="109"/>
        <v>6674</v>
      </c>
      <c r="Q785" s="130">
        <f t="shared" si="110"/>
        <v>5795</v>
      </c>
      <c r="R785" s="71">
        <f t="shared" si="111"/>
        <v>86.829487563679947</v>
      </c>
      <c r="S785" s="138" t="s">
        <v>783</v>
      </c>
      <c r="T785" s="11" t="s">
        <v>17</v>
      </c>
    </row>
    <row r="786" spans="1:20" x14ac:dyDescent="0.25">
      <c r="A786" s="216">
        <v>2013</v>
      </c>
      <c r="B786" s="23" t="s">
        <v>76</v>
      </c>
      <c r="C786" s="85" t="s">
        <v>782</v>
      </c>
      <c r="D786" s="100">
        <v>52885</v>
      </c>
      <c r="E786" s="142">
        <v>6</v>
      </c>
      <c r="F786" s="57">
        <v>1585</v>
      </c>
      <c r="G786" s="41">
        <v>1412</v>
      </c>
      <c r="H786" s="24"/>
      <c r="I786" s="56">
        <f t="shared" si="107"/>
        <v>89.085173501577287</v>
      </c>
      <c r="J786" s="57">
        <v>478</v>
      </c>
      <c r="K786" s="41">
        <v>567</v>
      </c>
      <c r="L786" s="14"/>
      <c r="M786" s="56">
        <f t="shared" si="108"/>
        <v>118.61924686192469</v>
      </c>
      <c r="N786" s="151">
        <v>0</v>
      </c>
      <c r="O786" s="151">
        <v>0</v>
      </c>
      <c r="P786" s="130">
        <f t="shared" si="109"/>
        <v>2063</v>
      </c>
      <c r="Q786" s="130">
        <f t="shared" si="110"/>
        <v>1979</v>
      </c>
      <c r="R786" s="71">
        <f t="shared" si="111"/>
        <v>95.928259815802235</v>
      </c>
      <c r="S786" s="138" t="s">
        <v>783</v>
      </c>
      <c r="T786" s="11" t="s">
        <v>17</v>
      </c>
    </row>
    <row r="787" spans="1:20" x14ac:dyDescent="0.25">
      <c r="A787" s="216">
        <v>2013</v>
      </c>
      <c r="B787" s="23" t="s">
        <v>826</v>
      </c>
      <c r="C787" s="15" t="s">
        <v>790</v>
      </c>
      <c r="D787" s="100">
        <v>54003</v>
      </c>
      <c r="E787" s="142">
        <v>6</v>
      </c>
      <c r="F787" s="86">
        <v>3728</v>
      </c>
      <c r="G787" s="88">
        <v>1633</v>
      </c>
      <c r="H787" s="87"/>
      <c r="I787" s="71">
        <f t="shared" ref="I787:I817" si="112">(G787/F787)*100</f>
        <v>43.803648068669524</v>
      </c>
      <c r="J787" s="86">
        <v>1243</v>
      </c>
      <c r="K787" s="89">
        <v>450</v>
      </c>
      <c r="L787" s="87"/>
      <c r="M787" s="71">
        <f t="shared" ref="M787:M817" si="113">(K787/J787)*100</f>
        <v>36.202735317779563</v>
      </c>
      <c r="N787" s="130">
        <v>0</v>
      </c>
      <c r="O787" s="130">
        <v>0</v>
      </c>
      <c r="P787" s="130">
        <f t="shared" ref="P787:P796" si="114">F787+J787</f>
        <v>4971</v>
      </c>
      <c r="Q787" s="130">
        <f t="shared" ref="Q787:Q796" si="115">G787+H787+K787+L787</f>
        <v>2083</v>
      </c>
      <c r="R787" s="71">
        <f t="shared" ref="R787:R796" si="116">Q787/P787*100</f>
        <v>41.903037618185472</v>
      </c>
      <c r="S787" s="8" t="s">
        <v>827</v>
      </c>
      <c r="T787" s="11" t="s">
        <v>17</v>
      </c>
    </row>
    <row r="788" spans="1:20" x14ac:dyDescent="0.25">
      <c r="A788" s="216">
        <v>2013</v>
      </c>
      <c r="B788" s="23" t="s">
        <v>826</v>
      </c>
      <c r="C788" s="15" t="s">
        <v>791</v>
      </c>
      <c r="D788" s="100">
        <v>54051</v>
      </c>
      <c r="E788" s="142">
        <v>6</v>
      </c>
      <c r="F788" s="86">
        <v>902</v>
      </c>
      <c r="G788" s="88">
        <v>1033</v>
      </c>
      <c r="H788" s="87"/>
      <c r="I788" s="71">
        <f t="shared" si="112"/>
        <v>114.52328159645234</v>
      </c>
      <c r="J788" s="86">
        <v>301</v>
      </c>
      <c r="K788" s="89">
        <v>238</v>
      </c>
      <c r="L788" s="87"/>
      <c r="M788" s="71">
        <f t="shared" si="113"/>
        <v>79.069767441860463</v>
      </c>
      <c r="N788" s="130">
        <v>0</v>
      </c>
      <c r="O788" s="130">
        <v>0</v>
      </c>
      <c r="P788" s="130">
        <f t="shared" si="114"/>
        <v>1203</v>
      </c>
      <c r="Q788" s="130">
        <f t="shared" si="115"/>
        <v>1271</v>
      </c>
      <c r="R788" s="71">
        <f t="shared" si="116"/>
        <v>105.65253532834579</v>
      </c>
      <c r="S788" s="8" t="s">
        <v>827</v>
      </c>
      <c r="T788" s="11" t="s">
        <v>17</v>
      </c>
    </row>
    <row r="789" spans="1:20" x14ac:dyDescent="0.25">
      <c r="A789" s="216">
        <v>2013</v>
      </c>
      <c r="B789" s="23" t="s">
        <v>826</v>
      </c>
      <c r="C789" s="15" t="s">
        <v>792</v>
      </c>
      <c r="D789" s="100">
        <v>54099</v>
      </c>
      <c r="E789" s="142">
        <v>6</v>
      </c>
      <c r="F789" s="86">
        <v>690</v>
      </c>
      <c r="G789" s="88">
        <v>1040</v>
      </c>
      <c r="H789" s="87"/>
      <c r="I789" s="71">
        <f t="shared" si="112"/>
        <v>150.72463768115944</v>
      </c>
      <c r="J789" s="86">
        <v>230</v>
      </c>
      <c r="K789" s="89">
        <v>349</v>
      </c>
      <c r="L789" s="87"/>
      <c r="M789" s="71">
        <f t="shared" si="113"/>
        <v>151.7391304347826</v>
      </c>
      <c r="N789" s="130">
        <v>0</v>
      </c>
      <c r="O789" s="130">
        <v>0</v>
      </c>
      <c r="P789" s="130">
        <f t="shared" si="114"/>
        <v>920</v>
      </c>
      <c r="Q789" s="130">
        <f t="shared" si="115"/>
        <v>1389</v>
      </c>
      <c r="R789" s="71">
        <f t="shared" si="116"/>
        <v>150.97826086956522</v>
      </c>
      <c r="S789" s="8" t="s">
        <v>827</v>
      </c>
      <c r="T789" s="11" t="s">
        <v>17</v>
      </c>
    </row>
    <row r="790" spans="1:20" x14ac:dyDescent="0.25">
      <c r="A790" s="216">
        <v>2013</v>
      </c>
      <c r="B790" s="23" t="s">
        <v>826</v>
      </c>
      <c r="C790" s="15" t="s">
        <v>793</v>
      </c>
      <c r="D790" s="100">
        <v>54109</v>
      </c>
      <c r="E790" s="142">
        <v>6</v>
      </c>
      <c r="F790" s="86">
        <v>457</v>
      </c>
      <c r="G790" s="88">
        <v>312</v>
      </c>
      <c r="H790" s="87"/>
      <c r="I790" s="71">
        <f t="shared" si="112"/>
        <v>68.271334792122545</v>
      </c>
      <c r="J790" s="86">
        <v>152</v>
      </c>
      <c r="K790" s="89">
        <v>89</v>
      </c>
      <c r="L790" s="87"/>
      <c r="M790" s="71">
        <f t="shared" si="113"/>
        <v>58.55263157894737</v>
      </c>
      <c r="N790" s="130">
        <v>0</v>
      </c>
      <c r="O790" s="130">
        <v>0</v>
      </c>
      <c r="P790" s="130">
        <f t="shared" si="114"/>
        <v>609</v>
      </c>
      <c r="Q790" s="130">
        <f t="shared" si="115"/>
        <v>401</v>
      </c>
      <c r="R790" s="71">
        <f t="shared" si="116"/>
        <v>65.845648604269286</v>
      </c>
      <c r="S790" s="8" t="s">
        <v>827</v>
      </c>
      <c r="T790" s="11" t="s">
        <v>17</v>
      </c>
    </row>
    <row r="791" spans="1:20" x14ac:dyDescent="0.25">
      <c r="A791" s="216">
        <v>2013</v>
      </c>
      <c r="B791" s="23" t="s">
        <v>826</v>
      </c>
      <c r="C791" s="15" t="s">
        <v>794</v>
      </c>
      <c r="D791" s="100">
        <v>54128</v>
      </c>
      <c r="E791" s="142">
        <v>6</v>
      </c>
      <c r="F791" s="86">
        <v>1089</v>
      </c>
      <c r="G791" s="88">
        <v>1128</v>
      </c>
      <c r="H791" s="87"/>
      <c r="I791" s="71">
        <f t="shared" si="112"/>
        <v>103.58126721763085</v>
      </c>
      <c r="J791" s="86">
        <v>363</v>
      </c>
      <c r="K791" s="89">
        <v>340</v>
      </c>
      <c r="L791" s="87"/>
      <c r="M791" s="71">
        <f t="shared" si="113"/>
        <v>93.663911845730027</v>
      </c>
      <c r="N791" s="130">
        <v>0</v>
      </c>
      <c r="O791" s="130">
        <v>0</v>
      </c>
      <c r="P791" s="130">
        <f t="shared" si="114"/>
        <v>1452</v>
      </c>
      <c r="Q791" s="130">
        <f t="shared" si="115"/>
        <v>1468</v>
      </c>
      <c r="R791" s="71">
        <f t="shared" si="116"/>
        <v>101.10192837465564</v>
      </c>
      <c r="S791" s="8" t="s">
        <v>827</v>
      </c>
      <c r="T791" s="11" t="s">
        <v>17</v>
      </c>
    </row>
    <row r="792" spans="1:20" x14ac:dyDescent="0.25">
      <c r="A792" s="216">
        <v>2013</v>
      </c>
      <c r="B792" s="23" t="s">
        <v>826</v>
      </c>
      <c r="C792" s="15" t="s">
        <v>795</v>
      </c>
      <c r="D792" s="100">
        <v>54125</v>
      </c>
      <c r="E792" s="142">
        <v>6</v>
      </c>
      <c r="F792" s="86">
        <v>205</v>
      </c>
      <c r="G792" s="88">
        <v>210</v>
      </c>
      <c r="H792" s="87"/>
      <c r="I792" s="71">
        <f t="shared" si="112"/>
        <v>102.4390243902439</v>
      </c>
      <c r="J792" s="86">
        <v>68</v>
      </c>
      <c r="K792" s="89">
        <v>54</v>
      </c>
      <c r="L792" s="87"/>
      <c r="M792" s="71">
        <f t="shared" si="113"/>
        <v>79.411764705882348</v>
      </c>
      <c r="N792" s="130">
        <v>0</v>
      </c>
      <c r="O792" s="130">
        <v>0</v>
      </c>
      <c r="P792" s="130">
        <f t="shared" si="114"/>
        <v>273</v>
      </c>
      <c r="Q792" s="130">
        <f t="shared" si="115"/>
        <v>264</v>
      </c>
      <c r="R792" s="71">
        <f t="shared" si="116"/>
        <v>96.703296703296701</v>
      </c>
      <c r="S792" s="8" t="s">
        <v>827</v>
      </c>
      <c r="T792" s="11" t="s">
        <v>17</v>
      </c>
    </row>
    <row r="793" spans="1:20" x14ac:dyDescent="0.25">
      <c r="A793" s="216">
        <v>2013</v>
      </c>
      <c r="B793" s="23" t="s">
        <v>826</v>
      </c>
      <c r="C793" s="15" t="s">
        <v>796</v>
      </c>
      <c r="D793" s="100">
        <v>54172</v>
      </c>
      <c r="E793" s="142">
        <v>6</v>
      </c>
      <c r="F793" s="86">
        <v>1602</v>
      </c>
      <c r="G793" s="88">
        <v>1534</v>
      </c>
      <c r="H793" s="87"/>
      <c r="I793" s="71">
        <f t="shared" si="112"/>
        <v>95.755305867665413</v>
      </c>
      <c r="J793" s="86">
        <v>534</v>
      </c>
      <c r="K793" s="89">
        <v>397</v>
      </c>
      <c r="L793" s="87"/>
      <c r="M793" s="71">
        <f t="shared" si="113"/>
        <v>74.344569288389522</v>
      </c>
      <c r="N793" s="130">
        <v>0</v>
      </c>
      <c r="O793" s="130">
        <v>0</v>
      </c>
      <c r="P793" s="130">
        <f t="shared" si="114"/>
        <v>2136</v>
      </c>
      <c r="Q793" s="130">
        <f t="shared" si="115"/>
        <v>1931</v>
      </c>
      <c r="R793" s="71">
        <f t="shared" si="116"/>
        <v>90.402621722846447</v>
      </c>
      <c r="S793" s="8" t="s">
        <v>827</v>
      </c>
      <c r="T793" s="11" t="s">
        <v>17</v>
      </c>
    </row>
    <row r="794" spans="1:20" x14ac:dyDescent="0.25">
      <c r="A794" s="216">
        <v>2013</v>
      </c>
      <c r="B794" s="23" t="s">
        <v>826</v>
      </c>
      <c r="C794" s="15" t="s">
        <v>797</v>
      </c>
      <c r="D794" s="100">
        <v>54174</v>
      </c>
      <c r="E794" s="142">
        <v>6</v>
      </c>
      <c r="F794" s="86">
        <v>1034</v>
      </c>
      <c r="G794" s="88">
        <v>487</v>
      </c>
      <c r="H794" s="87"/>
      <c r="I794" s="71">
        <f t="shared" si="112"/>
        <v>47.098646034816248</v>
      </c>
      <c r="J794" s="86">
        <v>345</v>
      </c>
      <c r="K794" s="89">
        <v>58</v>
      </c>
      <c r="L794" s="87"/>
      <c r="M794" s="71">
        <f t="shared" si="113"/>
        <v>16.811594202898551</v>
      </c>
      <c r="N794" s="130">
        <v>0</v>
      </c>
      <c r="O794" s="130">
        <v>0</v>
      </c>
      <c r="P794" s="130">
        <f t="shared" si="114"/>
        <v>1379</v>
      </c>
      <c r="Q794" s="130">
        <f t="shared" si="115"/>
        <v>545</v>
      </c>
      <c r="R794" s="71">
        <f t="shared" si="116"/>
        <v>39.521392313270489</v>
      </c>
      <c r="S794" s="8" t="s">
        <v>827</v>
      </c>
      <c r="T794" s="11" t="s">
        <v>17</v>
      </c>
    </row>
    <row r="795" spans="1:20" x14ac:dyDescent="0.25">
      <c r="A795" s="216">
        <v>2013</v>
      </c>
      <c r="B795" s="23" t="s">
        <v>826</v>
      </c>
      <c r="C795" s="15" t="s">
        <v>798</v>
      </c>
      <c r="D795" s="100">
        <v>54206</v>
      </c>
      <c r="E795" s="142">
        <v>6</v>
      </c>
      <c r="F795" s="86">
        <v>1411</v>
      </c>
      <c r="G795" s="88">
        <v>1580</v>
      </c>
      <c r="H795" s="87"/>
      <c r="I795" s="71">
        <f t="shared" si="112"/>
        <v>111.97732104890147</v>
      </c>
      <c r="J795" s="86">
        <v>470</v>
      </c>
      <c r="K795" s="89">
        <v>335</v>
      </c>
      <c r="L795" s="87"/>
      <c r="M795" s="71">
        <f t="shared" si="113"/>
        <v>71.276595744680847</v>
      </c>
      <c r="N795" s="130">
        <v>0</v>
      </c>
      <c r="O795" s="130">
        <v>0</v>
      </c>
      <c r="P795" s="130">
        <f t="shared" si="114"/>
        <v>1881</v>
      </c>
      <c r="Q795" s="130">
        <f t="shared" si="115"/>
        <v>1915</v>
      </c>
      <c r="R795" s="71">
        <f t="shared" si="116"/>
        <v>101.80754917597024</v>
      </c>
      <c r="S795" s="8" t="s">
        <v>827</v>
      </c>
      <c r="T795" s="11" t="s">
        <v>17</v>
      </c>
    </row>
    <row r="796" spans="1:20" x14ac:dyDescent="0.25">
      <c r="A796" s="216">
        <v>2013</v>
      </c>
      <c r="B796" s="23" t="s">
        <v>826</v>
      </c>
      <c r="C796" s="15" t="s">
        <v>799</v>
      </c>
      <c r="D796" s="100">
        <v>54001</v>
      </c>
      <c r="E796" s="142" t="s">
        <v>1175</v>
      </c>
      <c r="F796" s="86">
        <v>63730</v>
      </c>
      <c r="G796" s="88">
        <v>27544</v>
      </c>
      <c r="H796" s="87"/>
      <c r="I796" s="71">
        <f t="shared" si="112"/>
        <v>43.219833673309275</v>
      </c>
      <c r="J796" s="86">
        <v>21243</v>
      </c>
      <c r="K796" s="89">
        <v>10970</v>
      </c>
      <c r="L796" s="87"/>
      <c r="M796" s="71">
        <f t="shared" si="113"/>
        <v>51.640540413312621</v>
      </c>
      <c r="N796" s="130">
        <v>0</v>
      </c>
      <c r="O796" s="130">
        <v>0</v>
      </c>
      <c r="P796" s="130">
        <f t="shared" si="114"/>
        <v>84973</v>
      </c>
      <c r="Q796" s="130">
        <f t="shared" si="115"/>
        <v>38514</v>
      </c>
      <c r="R796" s="71">
        <f t="shared" si="116"/>
        <v>45.324985583655987</v>
      </c>
      <c r="S796" s="8" t="s">
        <v>827</v>
      </c>
      <c r="T796" s="11" t="s">
        <v>17</v>
      </c>
    </row>
    <row r="797" spans="1:20" x14ac:dyDescent="0.25">
      <c r="A797" s="216">
        <v>2013</v>
      </c>
      <c r="B797" s="23" t="s">
        <v>826</v>
      </c>
      <c r="C797" s="15" t="s">
        <v>800</v>
      </c>
      <c r="D797" s="100">
        <v>54223</v>
      </c>
      <c r="E797" s="142">
        <v>6</v>
      </c>
      <c r="F797" s="86">
        <v>782</v>
      </c>
      <c r="G797" s="88">
        <v>390</v>
      </c>
      <c r="H797" s="87"/>
      <c r="I797" s="71">
        <f t="shared" si="112"/>
        <v>49.872122762148337</v>
      </c>
      <c r="J797" s="86">
        <v>261</v>
      </c>
      <c r="K797" s="89">
        <v>100</v>
      </c>
      <c r="L797" s="87"/>
      <c r="M797" s="71">
        <f t="shared" si="113"/>
        <v>38.314176245210732</v>
      </c>
      <c r="N797" s="130">
        <v>0</v>
      </c>
      <c r="O797" s="130">
        <v>0</v>
      </c>
      <c r="P797" s="130">
        <f t="shared" ref="P797:P860" si="117">F797+J797</f>
        <v>1043</v>
      </c>
      <c r="Q797" s="130">
        <f t="shared" ref="Q797:Q860" si="118">G797+H797+K797+L797</f>
        <v>490</v>
      </c>
      <c r="R797" s="71">
        <f t="shared" ref="R797:R860" si="119">Q797/P797*100</f>
        <v>46.979865771812079</v>
      </c>
      <c r="S797" s="8" t="s">
        <v>827</v>
      </c>
      <c r="T797" s="11" t="s">
        <v>17</v>
      </c>
    </row>
    <row r="798" spans="1:20" x14ac:dyDescent="0.25">
      <c r="A798" s="216">
        <v>2013</v>
      </c>
      <c r="B798" s="23" t="s">
        <v>826</v>
      </c>
      <c r="C798" s="15" t="s">
        <v>801</v>
      </c>
      <c r="D798" s="100">
        <v>54239</v>
      </c>
      <c r="E798" s="142">
        <v>6</v>
      </c>
      <c r="F798" s="86">
        <v>385</v>
      </c>
      <c r="G798" s="88">
        <v>1195</v>
      </c>
      <c r="H798" s="87"/>
      <c r="I798" s="71">
        <f t="shared" si="112"/>
        <v>310.38961038961037</v>
      </c>
      <c r="J798" s="86">
        <v>128</v>
      </c>
      <c r="K798" s="89">
        <v>565</v>
      </c>
      <c r="L798" s="87"/>
      <c r="M798" s="71">
        <f t="shared" si="113"/>
        <v>441.40625</v>
      </c>
      <c r="N798" s="130">
        <v>3</v>
      </c>
      <c r="O798" s="130">
        <v>0</v>
      </c>
      <c r="P798" s="130">
        <f t="shared" si="117"/>
        <v>513</v>
      </c>
      <c r="Q798" s="130">
        <f t="shared" si="118"/>
        <v>1760</v>
      </c>
      <c r="R798" s="71">
        <f t="shared" si="119"/>
        <v>343.07992202729042</v>
      </c>
      <c r="S798" s="8" t="s">
        <v>827</v>
      </c>
      <c r="T798" s="11" t="s">
        <v>17</v>
      </c>
    </row>
    <row r="799" spans="1:20" x14ac:dyDescent="0.25">
      <c r="A799" s="216">
        <v>2013</v>
      </c>
      <c r="B799" s="23" t="s">
        <v>826</v>
      </c>
      <c r="C799" s="15" t="s">
        <v>802</v>
      </c>
      <c r="D799" s="100">
        <v>54245</v>
      </c>
      <c r="E799" s="142">
        <v>6</v>
      </c>
      <c r="F799" s="86">
        <v>1445</v>
      </c>
      <c r="G799" s="88">
        <v>2182</v>
      </c>
      <c r="H799" s="87"/>
      <c r="I799" s="71">
        <f t="shared" si="112"/>
        <v>151.00346020761245</v>
      </c>
      <c r="J799" s="86">
        <v>482</v>
      </c>
      <c r="K799" s="89">
        <v>120</v>
      </c>
      <c r="L799" s="87"/>
      <c r="M799" s="71">
        <f t="shared" si="113"/>
        <v>24.896265560165975</v>
      </c>
      <c r="N799" s="130">
        <v>0</v>
      </c>
      <c r="O799" s="130">
        <v>0</v>
      </c>
      <c r="P799" s="130">
        <f t="shared" si="117"/>
        <v>1927</v>
      </c>
      <c r="Q799" s="130">
        <f t="shared" si="118"/>
        <v>2302</v>
      </c>
      <c r="R799" s="71">
        <f t="shared" si="119"/>
        <v>119.46030098598858</v>
      </c>
      <c r="S799" s="8" t="s">
        <v>827</v>
      </c>
      <c r="T799" s="11" t="s">
        <v>17</v>
      </c>
    </row>
    <row r="800" spans="1:20" x14ac:dyDescent="0.25">
      <c r="A800" s="216">
        <v>2013</v>
      </c>
      <c r="B800" s="23" t="s">
        <v>826</v>
      </c>
      <c r="C800" s="15" t="s">
        <v>803</v>
      </c>
      <c r="D800" s="100">
        <v>54250</v>
      </c>
      <c r="E800" s="142">
        <v>6</v>
      </c>
      <c r="F800" s="86">
        <v>1090</v>
      </c>
      <c r="G800" s="88">
        <v>841</v>
      </c>
      <c r="H800" s="87"/>
      <c r="I800" s="71">
        <f t="shared" si="112"/>
        <v>77.155963302752298</v>
      </c>
      <c r="J800" s="86">
        <v>363</v>
      </c>
      <c r="K800" s="89">
        <v>294</v>
      </c>
      <c r="L800" s="87"/>
      <c r="M800" s="71">
        <f t="shared" si="113"/>
        <v>80.991735537190081</v>
      </c>
      <c r="N800" s="130">
        <v>3</v>
      </c>
      <c r="O800" s="130">
        <v>0</v>
      </c>
      <c r="P800" s="130">
        <f t="shared" si="117"/>
        <v>1453</v>
      </c>
      <c r="Q800" s="130">
        <f t="shared" si="118"/>
        <v>1135</v>
      </c>
      <c r="R800" s="71">
        <f t="shared" si="119"/>
        <v>78.11424638678595</v>
      </c>
      <c r="S800" s="8" t="s">
        <v>827</v>
      </c>
      <c r="T800" s="11" t="s">
        <v>17</v>
      </c>
    </row>
    <row r="801" spans="1:20" x14ac:dyDescent="0.25">
      <c r="A801" s="216">
        <v>2013</v>
      </c>
      <c r="B801" s="23" t="s">
        <v>826</v>
      </c>
      <c r="C801" s="15" t="s">
        <v>804</v>
      </c>
      <c r="D801" s="100">
        <v>54261</v>
      </c>
      <c r="E801" s="143">
        <v>4</v>
      </c>
      <c r="F801" s="86">
        <v>2231</v>
      </c>
      <c r="G801" s="88">
        <v>1225</v>
      </c>
      <c r="H801" s="87"/>
      <c r="I801" s="71">
        <f t="shared" si="112"/>
        <v>54.908112953832365</v>
      </c>
      <c r="J801" s="86">
        <v>744</v>
      </c>
      <c r="K801" s="89">
        <v>315</v>
      </c>
      <c r="L801" s="87"/>
      <c r="M801" s="71">
        <f t="shared" si="113"/>
        <v>42.338709677419359</v>
      </c>
      <c r="N801" s="130">
        <v>1</v>
      </c>
      <c r="O801" s="130">
        <v>0</v>
      </c>
      <c r="P801" s="130">
        <f t="shared" si="117"/>
        <v>2975</v>
      </c>
      <c r="Q801" s="130">
        <f t="shared" si="118"/>
        <v>1540</v>
      </c>
      <c r="R801" s="71">
        <f t="shared" si="119"/>
        <v>51.764705882352949</v>
      </c>
      <c r="S801" s="8" t="s">
        <v>827</v>
      </c>
      <c r="T801" s="11" t="s">
        <v>17</v>
      </c>
    </row>
    <row r="802" spans="1:20" x14ac:dyDescent="0.25">
      <c r="A802" s="216">
        <v>2013</v>
      </c>
      <c r="B802" s="23" t="s">
        <v>826</v>
      </c>
      <c r="C802" s="15" t="s">
        <v>805</v>
      </c>
      <c r="D802" s="100">
        <v>54313</v>
      </c>
      <c r="E802" s="142">
        <v>6</v>
      </c>
      <c r="F802" s="86">
        <v>571</v>
      </c>
      <c r="G802" s="88">
        <v>441</v>
      </c>
      <c r="H802" s="87"/>
      <c r="I802" s="71">
        <f t="shared" si="112"/>
        <v>77.232924693520147</v>
      </c>
      <c r="J802" s="86">
        <v>190</v>
      </c>
      <c r="K802" s="89">
        <v>28</v>
      </c>
      <c r="L802" s="87"/>
      <c r="M802" s="71">
        <f t="shared" si="113"/>
        <v>14.736842105263156</v>
      </c>
      <c r="N802" s="130">
        <v>0</v>
      </c>
      <c r="O802" s="130">
        <v>0</v>
      </c>
      <c r="P802" s="130">
        <f t="shared" si="117"/>
        <v>761</v>
      </c>
      <c r="Q802" s="130">
        <f t="shared" si="118"/>
        <v>469</v>
      </c>
      <c r="R802" s="71">
        <f t="shared" si="119"/>
        <v>61.629434954007891</v>
      </c>
      <c r="S802" s="8" t="s">
        <v>827</v>
      </c>
      <c r="T802" s="11" t="s">
        <v>17</v>
      </c>
    </row>
    <row r="803" spans="1:20" x14ac:dyDescent="0.25">
      <c r="A803" s="216">
        <v>2013</v>
      </c>
      <c r="B803" s="23" t="s">
        <v>826</v>
      </c>
      <c r="C803" s="15" t="s">
        <v>806</v>
      </c>
      <c r="D803" s="100">
        <v>54344</v>
      </c>
      <c r="E803" s="142">
        <v>6</v>
      </c>
      <c r="F803" s="86">
        <v>1053</v>
      </c>
      <c r="G803" s="88">
        <v>1169</v>
      </c>
      <c r="H803" s="87"/>
      <c r="I803" s="71">
        <f t="shared" si="112"/>
        <v>111.01614434947768</v>
      </c>
      <c r="J803" s="86">
        <v>351</v>
      </c>
      <c r="K803" s="89">
        <v>349</v>
      </c>
      <c r="L803" s="87"/>
      <c r="M803" s="71">
        <f t="shared" si="113"/>
        <v>99.430199430199423</v>
      </c>
      <c r="N803" s="130">
        <v>3</v>
      </c>
      <c r="O803" s="130">
        <v>0</v>
      </c>
      <c r="P803" s="130">
        <f t="shared" si="117"/>
        <v>1404</v>
      </c>
      <c r="Q803" s="130">
        <f t="shared" si="118"/>
        <v>1518</v>
      </c>
      <c r="R803" s="71">
        <f t="shared" si="119"/>
        <v>108.11965811965811</v>
      </c>
      <c r="S803" s="8" t="s">
        <v>827</v>
      </c>
      <c r="T803" s="11" t="s">
        <v>17</v>
      </c>
    </row>
    <row r="804" spans="1:20" x14ac:dyDescent="0.25">
      <c r="A804" s="216">
        <v>2013</v>
      </c>
      <c r="B804" s="23" t="s">
        <v>826</v>
      </c>
      <c r="C804" s="15" t="s">
        <v>807</v>
      </c>
      <c r="D804" s="100">
        <v>54347</v>
      </c>
      <c r="E804" s="142">
        <v>6</v>
      </c>
      <c r="F804" s="86">
        <v>414</v>
      </c>
      <c r="G804" s="88">
        <v>230</v>
      </c>
      <c r="H804" s="87"/>
      <c r="I804" s="71">
        <f t="shared" si="112"/>
        <v>55.555555555555557</v>
      </c>
      <c r="J804" s="86">
        <v>138</v>
      </c>
      <c r="K804" s="89">
        <v>65</v>
      </c>
      <c r="L804" s="87"/>
      <c r="M804" s="71">
        <f t="shared" si="113"/>
        <v>47.10144927536232</v>
      </c>
      <c r="N804" s="130">
        <v>0</v>
      </c>
      <c r="O804" s="130">
        <v>0</v>
      </c>
      <c r="P804" s="130">
        <f t="shared" si="117"/>
        <v>552</v>
      </c>
      <c r="Q804" s="130">
        <f t="shared" si="118"/>
        <v>295</v>
      </c>
      <c r="R804" s="71">
        <f t="shared" si="119"/>
        <v>53.44202898550725</v>
      </c>
      <c r="S804" s="8" t="s">
        <v>827</v>
      </c>
      <c r="T804" s="11" t="s">
        <v>17</v>
      </c>
    </row>
    <row r="805" spans="1:20" x14ac:dyDescent="0.25">
      <c r="A805" s="216">
        <v>2013</v>
      </c>
      <c r="B805" s="23" t="s">
        <v>826</v>
      </c>
      <c r="C805" s="15" t="s">
        <v>808</v>
      </c>
      <c r="D805" s="100">
        <v>54385</v>
      </c>
      <c r="E805" s="142">
        <v>6</v>
      </c>
      <c r="F805" s="86">
        <v>1179</v>
      </c>
      <c r="G805" s="88">
        <v>1217</v>
      </c>
      <c r="H805" s="87"/>
      <c r="I805" s="71">
        <f t="shared" si="112"/>
        <v>103.22307039864292</v>
      </c>
      <c r="J805" s="86">
        <v>393</v>
      </c>
      <c r="K805" s="89">
        <v>327</v>
      </c>
      <c r="L805" s="87"/>
      <c r="M805" s="71">
        <f t="shared" si="113"/>
        <v>83.206106870229007</v>
      </c>
      <c r="N805" s="130">
        <v>3</v>
      </c>
      <c r="O805" s="130">
        <v>0</v>
      </c>
      <c r="P805" s="130">
        <f t="shared" si="117"/>
        <v>1572</v>
      </c>
      <c r="Q805" s="130">
        <f t="shared" si="118"/>
        <v>1544</v>
      </c>
      <c r="R805" s="71">
        <f t="shared" si="119"/>
        <v>98.218829516539444</v>
      </c>
      <c r="S805" s="8" t="s">
        <v>827</v>
      </c>
      <c r="T805" s="11" t="s">
        <v>17</v>
      </c>
    </row>
    <row r="806" spans="1:20" x14ac:dyDescent="0.25">
      <c r="A806" s="216">
        <v>2013</v>
      </c>
      <c r="B806" s="23" t="s">
        <v>826</v>
      </c>
      <c r="C806" s="15" t="s">
        <v>809</v>
      </c>
      <c r="D806" s="100">
        <v>54398</v>
      </c>
      <c r="E806" s="142">
        <v>6</v>
      </c>
      <c r="F806" s="86">
        <v>853</v>
      </c>
      <c r="G806" s="88">
        <v>270</v>
      </c>
      <c r="H806" s="87"/>
      <c r="I806" s="71">
        <f t="shared" si="112"/>
        <v>31.652989449003517</v>
      </c>
      <c r="J806" s="86">
        <v>284</v>
      </c>
      <c r="K806" s="89">
        <v>45</v>
      </c>
      <c r="L806" s="87"/>
      <c r="M806" s="71">
        <f t="shared" si="113"/>
        <v>15.845070422535212</v>
      </c>
      <c r="N806" s="130">
        <v>0</v>
      </c>
      <c r="O806" s="130">
        <v>0</v>
      </c>
      <c r="P806" s="130">
        <f t="shared" si="117"/>
        <v>1137</v>
      </c>
      <c r="Q806" s="130">
        <f t="shared" si="118"/>
        <v>315</v>
      </c>
      <c r="R806" s="71">
        <f t="shared" si="119"/>
        <v>27.70448548812665</v>
      </c>
      <c r="S806" s="8" t="s">
        <v>827</v>
      </c>
      <c r="T806" s="11" t="s">
        <v>17</v>
      </c>
    </row>
    <row r="807" spans="1:20" x14ac:dyDescent="0.25">
      <c r="A807" s="216">
        <v>2013</v>
      </c>
      <c r="B807" s="23" t="s">
        <v>826</v>
      </c>
      <c r="C807" s="15" t="s">
        <v>810</v>
      </c>
      <c r="D807" s="100">
        <v>54377</v>
      </c>
      <c r="E807" s="142">
        <v>6</v>
      </c>
      <c r="F807" s="86">
        <v>585</v>
      </c>
      <c r="G807" s="88">
        <v>1319</v>
      </c>
      <c r="H807" s="87"/>
      <c r="I807" s="71">
        <f t="shared" si="112"/>
        <v>225.47008547008548</v>
      </c>
      <c r="J807" s="86">
        <v>195</v>
      </c>
      <c r="K807" s="89">
        <v>415</v>
      </c>
      <c r="L807" s="87"/>
      <c r="M807" s="71">
        <f t="shared" si="113"/>
        <v>212.82051282051282</v>
      </c>
      <c r="N807" s="130">
        <v>0</v>
      </c>
      <c r="O807" s="130">
        <v>0</v>
      </c>
      <c r="P807" s="130">
        <f t="shared" si="117"/>
        <v>780</v>
      </c>
      <c r="Q807" s="130">
        <f t="shared" si="118"/>
        <v>1734</v>
      </c>
      <c r="R807" s="71">
        <f t="shared" si="119"/>
        <v>222.30769230769232</v>
      </c>
      <c r="S807" s="8" t="s">
        <v>827</v>
      </c>
      <c r="T807" s="11" t="s">
        <v>17</v>
      </c>
    </row>
    <row r="808" spans="1:20" x14ac:dyDescent="0.25">
      <c r="A808" s="216">
        <v>2013</v>
      </c>
      <c r="B808" s="23" t="s">
        <v>826</v>
      </c>
      <c r="C808" s="15" t="s">
        <v>811</v>
      </c>
      <c r="D808" s="100">
        <v>54405</v>
      </c>
      <c r="E808" s="142">
        <v>4</v>
      </c>
      <c r="F808" s="86">
        <v>7464</v>
      </c>
      <c r="G808" s="88">
        <v>6869</v>
      </c>
      <c r="H808" s="87"/>
      <c r="I808" s="71">
        <f t="shared" si="112"/>
        <v>92.028403001071808</v>
      </c>
      <c r="J808" s="86">
        <v>2488</v>
      </c>
      <c r="K808" s="89">
        <v>1294</v>
      </c>
      <c r="L808" s="87"/>
      <c r="M808" s="71">
        <f t="shared" si="113"/>
        <v>52.0096463022508</v>
      </c>
      <c r="N808" s="130">
        <v>0</v>
      </c>
      <c r="O808" s="130">
        <v>0</v>
      </c>
      <c r="P808" s="130">
        <f t="shared" si="117"/>
        <v>9952</v>
      </c>
      <c r="Q808" s="130">
        <f t="shared" si="118"/>
        <v>8163</v>
      </c>
      <c r="R808" s="71">
        <f t="shared" si="119"/>
        <v>82.02371382636656</v>
      </c>
      <c r="S808" s="8" t="s">
        <v>827</v>
      </c>
      <c r="T808" s="11" t="s">
        <v>17</v>
      </c>
    </row>
    <row r="809" spans="1:20" x14ac:dyDescent="0.25">
      <c r="A809" s="216">
        <v>2013</v>
      </c>
      <c r="B809" s="23" t="s">
        <v>826</v>
      </c>
      <c r="C809" s="15" t="s">
        <v>812</v>
      </c>
      <c r="D809" s="100">
        <v>54418</v>
      </c>
      <c r="E809" s="142">
        <v>6</v>
      </c>
      <c r="F809" s="86">
        <v>338</v>
      </c>
      <c r="G809" s="88">
        <v>381</v>
      </c>
      <c r="H809" s="87"/>
      <c r="I809" s="71">
        <f t="shared" si="112"/>
        <v>112.72189349112426</v>
      </c>
      <c r="J809" s="86">
        <v>113</v>
      </c>
      <c r="K809" s="89">
        <v>88</v>
      </c>
      <c r="L809" s="87"/>
      <c r="M809" s="71">
        <f t="shared" si="113"/>
        <v>77.876106194690266</v>
      </c>
      <c r="N809" s="130">
        <v>0</v>
      </c>
      <c r="O809" s="130">
        <v>0</v>
      </c>
      <c r="P809" s="130">
        <f t="shared" si="117"/>
        <v>451</v>
      </c>
      <c r="Q809" s="130">
        <f t="shared" si="118"/>
        <v>469</v>
      </c>
      <c r="R809" s="71">
        <f t="shared" si="119"/>
        <v>103.99113082039911</v>
      </c>
      <c r="S809" s="8" t="s">
        <v>827</v>
      </c>
      <c r="T809" s="11" t="s">
        <v>17</v>
      </c>
    </row>
    <row r="810" spans="1:20" x14ac:dyDescent="0.25">
      <c r="A810" s="216">
        <v>2013</v>
      </c>
      <c r="B810" s="23" t="s">
        <v>826</v>
      </c>
      <c r="C810" s="15" t="s">
        <v>813</v>
      </c>
      <c r="D810" s="100">
        <v>54480</v>
      </c>
      <c r="E810" s="142">
        <v>6</v>
      </c>
      <c r="F810" s="86">
        <v>380</v>
      </c>
      <c r="G810" s="88">
        <v>215</v>
      </c>
      <c r="H810" s="87"/>
      <c r="I810" s="71">
        <f t="shared" si="112"/>
        <v>56.578947368421048</v>
      </c>
      <c r="J810" s="86">
        <v>127</v>
      </c>
      <c r="K810" s="89">
        <v>58</v>
      </c>
      <c r="L810" s="87"/>
      <c r="M810" s="71">
        <f t="shared" si="113"/>
        <v>45.669291338582681</v>
      </c>
      <c r="N810" s="130">
        <v>0</v>
      </c>
      <c r="O810" s="130">
        <v>0</v>
      </c>
      <c r="P810" s="130">
        <f t="shared" si="117"/>
        <v>507</v>
      </c>
      <c r="Q810" s="130">
        <f t="shared" si="118"/>
        <v>273</v>
      </c>
      <c r="R810" s="71">
        <f t="shared" si="119"/>
        <v>53.846153846153847</v>
      </c>
      <c r="S810" s="8" t="s">
        <v>827</v>
      </c>
      <c r="T810" s="11" t="s">
        <v>17</v>
      </c>
    </row>
    <row r="811" spans="1:20" x14ac:dyDescent="0.25">
      <c r="A811" s="216">
        <v>2013</v>
      </c>
      <c r="B811" s="23" t="s">
        <v>826</v>
      </c>
      <c r="C811" s="15" t="s">
        <v>814</v>
      </c>
      <c r="D811" s="100">
        <v>54498</v>
      </c>
      <c r="E811" s="143">
        <v>4</v>
      </c>
      <c r="F811" s="86">
        <v>9672</v>
      </c>
      <c r="G811" s="88">
        <v>6249</v>
      </c>
      <c r="H811" s="87"/>
      <c r="I811" s="71">
        <f t="shared" si="112"/>
        <v>64.609181141439208</v>
      </c>
      <c r="J811" s="86">
        <v>3224</v>
      </c>
      <c r="K811" s="89">
        <v>1550</v>
      </c>
      <c r="L811" s="87"/>
      <c r="M811" s="71">
        <f t="shared" si="113"/>
        <v>48.07692307692308</v>
      </c>
      <c r="N811" s="130">
        <v>3</v>
      </c>
      <c r="O811" s="130">
        <v>0</v>
      </c>
      <c r="P811" s="130">
        <f t="shared" si="117"/>
        <v>12896</v>
      </c>
      <c r="Q811" s="130">
        <f t="shared" si="118"/>
        <v>7799</v>
      </c>
      <c r="R811" s="71">
        <f t="shared" si="119"/>
        <v>60.476116625310169</v>
      </c>
      <c r="S811" s="8" t="s">
        <v>827</v>
      </c>
      <c r="T811" s="11" t="s">
        <v>17</v>
      </c>
    </row>
    <row r="812" spans="1:20" x14ac:dyDescent="0.25">
      <c r="A812" s="216">
        <v>2013</v>
      </c>
      <c r="B812" s="23" t="s">
        <v>826</v>
      </c>
      <c r="C812" s="15" t="s">
        <v>815</v>
      </c>
      <c r="D812" s="100">
        <v>54518</v>
      </c>
      <c r="E812" s="142">
        <v>6</v>
      </c>
      <c r="F812" s="86">
        <v>5657</v>
      </c>
      <c r="G812" s="88">
        <v>4592</v>
      </c>
      <c r="H812" s="87"/>
      <c r="I812" s="71">
        <f t="shared" si="112"/>
        <v>81.173767014318543</v>
      </c>
      <c r="J812" s="86">
        <v>1886</v>
      </c>
      <c r="K812" s="89">
        <v>1233</v>
      </c>
      <c r="L812" s="87"/>
      <c r="M812" s="71">
        <f t="shared" si="113"/>
        <v>65.376458112407207</v>
      </c>
      <c r="N812" s="130">
        <v>0</v>
      </c>
      <c r="O812" s="130">
        <v>0</v>
      </c>
      <c r="P812" s="130">
        <f t="shared" si="117"/>
        <v>7543</v>
      </c>
      <c r="Q812" s="130">
        <f t="shared" si="118"/>
        <v>5825</v>
      </c>
      <c r="R812" s="71">
        <f t="shared" si="119"/>
        <v>77.22391621370808</v>
      </c>
      <c r="S812" s="8" t="s">
        <v>827</v>
      </c>
      <c r="T812" s="11" t="s">
        <v>17</v>
      </c>
    </row>
    <row r="813" spans="1:20" x14ac:dyDescent="0.25">
      <c r="A813" s="216">
        <v>2013</v>
      </c>
      <c r="B813" s="23" t="s">
        <v>826</v>
      </c>
      <c r="C813" s="15" t="s">
        <v>816</v>
      </c>
      <c r="D813" s="100">
        <v>54520</v>
      </c>
      <c r="E813" s="142">
        <v>6</v>
      </c>
      <c r="F813" s="86">
        <v>491</v>
      </c>
      <c r="G813" s="88">
        <v>832</v>
      </c>
      <c r="H813" s="87"/>
      <c r="I813" s="71">
        <f t="shared" si="112"/>
        <v>169.45010183299388</v>
      </c>
      <c r="J813" s="86">
        <v>164</v>
      </c>
      <c r="K813" s="89">
        <v>327</v>
      </c>
      <c r="L813" s="87"/>
      <c r="M813" s="71">
        <f t="shared" si="113"/>
        <v>199.39024390243901</v>
      </c>
      <c r="N813" s="130">
        <v>0</v>
      </c>
      <c r="O813" s="130">
        <v>0</v>
      </c>
      <c r="P813" s="130">
        <f t="shared" si="117"/>
        <v>655</v>
      </c>
      <c r="Q813" s="130">
        <f t="shared" si="118"/>
        <v>1159</v>
      </c>
      <c r="R813" s="71">
        <f t="shared" si="119"/>
        <v>176.94656488549617</v>
      </c>
      <c r="S813" s="8" t="s">
        <v>827</v>
      </c>
      <c r="T813" s="11" t="s">
        <v>17</v>
      </c>
    </row>
    <row r="814" spans="1:20" x14ac:dyDescent="0.25">
      <c r="A814" s="216">
        <v>2013</v>
      </c>
      <c r="B814" s="23" t="s">
        <v>826</v>
      </c>
      <c r="C814" s="15" t="s">
        <v>19</v>
      </c>
      <c r="D814" s="100">
        <v>54553</v>
      </c>
      <c r="E814" s="142">
        <v>4</v>
      </c>
      <c r="F814" s="86">
        <v>993</v>
      </c>
      <c r="G814" s="88">
        <v>854</v>
      </c>
      <c r="H814" s="87"/>
      <c r="I814" s="71">
        <f t="shared" si="112"/>
        <v>86.002014098690836</v>
      </c>
      <c r="J814" s="86">
        <v>331</v>
      </c>
      <c r="K814" s="89">
        <v>327</v>
      </c>
      <c r="L814" s="87"/>
      <c r="M814" s="71">
        <f t="shared" si="113"/>
        <v>98.791540785498484</v>
      </c>
      <c r="N814" s="130">
        <v>0</v>
      </c>
      <c r="O814" s="130">
        <v>0</v>
      </c>
      <c r="P814" s="130">
        <f t="shared" si="117"/>
        <v>1324</v>
      </c>
      <c r="Q814" s="130">
        <f t="shared" si="118"/>
        <v>1181</v>
      </c>
      <c r="R814" s="71">
        <f t="shared" si="119"/>
        <v>89.199395770392755</v>
      </c>
      <c r="S814" s="8" t="s">
        <v>827</v>
      </c>
      <c r="T814" s="11" t="s">
        <v>17</v>
      </c>
    </row>
    <row r="815" spans="1:20" x14ac:dyDescent="0.25">
      <c r="A815" s="216">
        <v>2013</v>
      </c>
      <c r="B815" s="23" t="s">
        <v>826</v>
      </c>
      <c r="C815" s="15" t="s">
        <v>817</v>
      </c>
      <c r="D815" s="100">
        <v>54599</v>
      </c>
      <c r="E815" s="142">
        <v>6</v>
      </c>
      <c r="F815" s="86">
        <v>688</v>
      </c>
      <c r="G815" s="88">
        <v>1141</v>
      </c>
      <c r="H815" s="87"/>
      <c r="I815" s="71">
        <f t="shared" si="112"/>
        <v>165.84302325581396</v>
      </c>
      <c r="J815" s="86">
        <v>229</v>
      </c>
      <c r="K815" s="89">
        <v>223</v>
      </c>
      <c r="L815" s="87"/>
      <c r="M815" s="71">
        <f t="shared" si="113"/>
        <v>97.379912663755462</v>
      </c>
      <c r="N815" s="130">
        <v>0</v>
      </c>
      <c r="O815" s="130">
        <v>0</v>
      </c>
      <c r="P815" s="130">
        <f t="shared" si="117"/>
        <v>917</v>
      </c>
      <c r="Q815" s="130">
        <f t="shared" si="118"/>
        <v>1364</v>
      </c>
      <c r="R815" s="71">
        <f t="shared" si="119"/>
        <v>148.74591057797164</v>
      </c>
      <c r="S815" s="8" t="s">
        <v>827</v>
      </c>
      <c r="T815" s="11" t="s">
        <v>17</v>
      </c>
    </row>
    <row r="816" spans="1:20" x14ac:dyDescent="0.25">
      <c r="A816" s="216">
        <v>2013</v>
      </c>
      <c r="B816" s="23" t="s">
        <v>826</v>
      </c>
      <c r="C816" s="15" t="s">
        <v>818</v>
      </c>
      <c r="D816" s="100">
        <v>54660</v>
      </c>
      <c r="E816" s="142">
        <v>6</v>
      </c>
      <c r="F816" s="86">
        <v>905</v>
      </c>
      <c r="G816" s="88">
        <v>1021</v>
      </c>
      <c r="H816" s="87"/>
      <c r="I816" s="71">
        <f t="shared" si="112"/>
        <v>112.81767955801105</v>
      </c>
      <c r="J816" s="86">
        <v>302</v>
      </c>
      <c r="K816" s="89">
        <v>288</v>
      </c>
      <c r="L816" s="87"/>
      <c r="M816" s="71">
        <f t="shared" si="113"/>
        <v>95.36423841059603</v>
      </c>
      <c r="N816" s="130">
        <v>0</v>
      </c>
      <c r="O816" s="130">
        <v>0</v>
      </c>
      <c r="P816" s="130">
        <f t="shared" si="117"/>
        <v>1207</v>
      </c>
      <c r="Q816" s="130">
        <f t="shared" si="118"/>
        <v>1309</v>
      </c>
      <c r="R816" s="71">
        <f t="shared" si="119"/>
        <v>108.45070422535213</v>
      </c>
      <c r="S816" s="8" t="s">
        <v>827</v>
      </c>
      <c r="T816" s="11" t="s">
        <v>17</v>
      </c>
    </row>
    <row r="817" spans="1:20" x14ac:dyDescent="0.25">
      <c r="A817" s="216">
        <v>2013</v>
      </c>
      <c r="B817" s="23" t="s">
        <v>826</v>
      </c>
      <c r="C817" s="15" t="s">
        <v>819</v>
      </c>
      <c r="D817" s="100">
        <v>54670</v>
      </c>
      <c r="E817" s="142">
        <v>6</v>
      </c>
      <c r="F817" s="86">
        <v>1329</v>
      </c>
      <c r="G817" s="88">
        <v>1767</v>
      </c>
      <c r="H817" s="87"/>
      <c r="I817" s="71">
        <f t="shared" si="112"/>
        <v>132.95711060948082</v>
      </c>
      <c r="J817" s="86">
        <v>443</v>
      </c>
      <c r="K817" s="89">
        <v>334</v>
      </c>
      <c r="L817" s="87"/>
      <c r="M817" s="71">
        <f t="shared" si="113"/>
        <v>75.395033860045146</v>
      </c>
      <c r="N817" s="130">
        <v>2</v>
      </c>
      <c r="O817" s="130">
        <v>0</v>
      </c>
      <c r="P817" s="130">
        <f t="shared" si="117"/>
        <v>1772</v>
      </c>
      <c r="Q817" s="130">
        <f t="shared" si="118"/>
        <v>2101</v>
      </c>
      <c r="R817" s="71">
        <f t="shared" si="119"/>
        <v>118.56659142212189</v>
      </c>
      <c r="S817" s="8" t="s">
        <v>827</v>
      </c>
      <c r="T817" s="11" t="s">
        <v>17</v>
      </c>
    </row>
    <row r="818" spans="1:20" x14ac:dyDescent="0.25">
      <c r="A818" s="216">
        <v>2013</v>
      </c>
      <c r="B818" s="23" t="s">
        <v>826</v>
      </c>
      <c r="C818" s="15" t="s">
        <v>1292</v>
      </c>
      <c r="D818" s="100">
        <v>54673</v>
      </c>
      <c r="E818" s="142">
        <v>4</v>
      </c>
      <c r="F818" s="86">
        <v>522</v>
      </c>
      <c r="G818" s="88">
        <v>758</v>
      </c>
      <c r="H818" s="87"/>
      <c r="I818" s="71">
        <f t="shared" ref="I818:I854" si="120">(G818/F818)*100</f>
        <v>145.21072796934865</v>
      </c>
      <c r="J818" s="86">
        <v>174</v>
      </c>
      <c r="K818" s="89">
        <v>209</v>
      </c>
      <c r="L818" s="87"/>
      <c r="M818" s="71">
        <f t="shared" ref="M818:M854" si="121">(K818/J818)*100</f>
        <v>120.11494252873563</v>
      </c>
      <c r="N818" s="130">
        <v>0</v>
      </c>
      <c r="O818" s="130">
        <v>0</v>
      </c>
      <c r="P818" s="130">
        <f t="shared" si="117"/>
        <v>696</v>
      </c>
      <c r="Q818" s="130">
        <f t="shared" si="118"/>
        <v>967</v>
      </c>
      <c r="R818" s="71">
        <f t="shared" si="119"/>
        <v>138.93678160919541</v>
      </c>
      <c r="S818" s="8" t="s">
        <v>827</v>
      </c>
      <c r="T818" s="11" t="s">
        <v>17</v>
      </c>
    </row>
    <row r="819" spans="1:20" x14ac:dyDescent="0.25">
      <c r="A819" s="216">
        <v>2013</v>
      </c>
      <c r="B819" s="23" t="s">
        <v>826</v>
      </c>
      <c r="C819" s="15" t="s">
        <v>1309</v>
      </c>
      <c r="D819" s="100">
        <v>54680</v>
      </c>
      <c r="E819" s="142">
        <v>6</v>
      </c>
      <c r="F819" s="86">
        <v>280</v>
      </c>
      <c r="G819" s="88">
        <v>576</v>
      </c>
      <c r="H819" s="87"/>
      <c r="I819" s="71">
        <f t="shared" si="120"/>
        <v>205.71428571428569</v>
      </c>
      <c r="J819" s="86">
        <v>93</v>
      </c>
      <c r="K819" s="89">
        <v>61</v>
      </c>
      <c r="L819" s="87"/>
      <c r="M819" s="71">
        <f t="shared" si="121"/>
        <v>65.591397849462368</v>
      </c>
      <c r="N819" s="130">
        <v>1</v>
      </c>
      <c r="O819" s="130">
        <v>0</v>
      </c>
      <c r="P819" s="130">
        <f t="shared" si="117"/>
        <v>373</v>
      </c>
      <c r="Q819" s="130">
        <f t="shared" si="118"/>
        <v>637</v>
      </c>
      <c r="R819" s="71">
        <f t="shared" si="119"/>
        <v>170.77747989276139</v>
      </c>
      <c r="S819" s="8" t="s">
        <v>827</v>
      </c>
      <c r="T819" s="11" t="s">
        <v>17</v>
      </c>
    </row>
    <row r="820" spans="1:20" x14ac:dyDescent="0.25">
      <c r="A820" s="216">
        <v>2013</v>
      </c>
      <c r="B820" s="23" t="s">
        <v>826</v>
      </c>
      <c r="C820" s="15" t="s">
        <v>820</v>
      </c>
      <c r="D820" s="100">
        <v>54720</v>
      </c>
      <c r="E820" s="142">
        <v>6</v>
      </c>
      <c r="F820" s="86">
        <v>2266</v>
      </c>
      <c r="G820" s="88">
        <v>2667</v>
      </c>
      <c r="H820" s="87"/>
      <c r="I820" s="71">
        <f t="shared" si="120"/>
        <v>117.6963812886143</v>
      </c>
      <c r="J820" s="86">
        <v>755</v>
      </c>
      <c r="K820" s="89">
        <v>802</v>
      </c>
      <c r="L820" s="87"/>
      <c r="M820" s="71">
        <f t="shared" si="121"/>
        <v>106.2251655629139</v>
      </c>
      <c r="N820" s="130">
        <v>8</v>
      </c>
      <c r="O820" s="130">
        <v>0</v>
      </c>
      <c r="P820" s="130">
        <f t="shared" si="117"/>
        <v>3021</v>
      </c>
      <c r="Q820" s="130">
        <f t="shared" si="118"/>
        <v>3469</v>
      </c>
      <c r="R820" s="71">
        <f t="shared" si="119"/>
        <v>114.8295266468057</v>
      </c>
      <c r="S820" s="8" t="s">
        <v>827</v>
      </c>
      <c r="T820" s="11" t="s">
        <v>17</v>
      </c>
    </row>
    <row r="821" spans="1:20" x14ac:dyDescent="0.25">
      <c r="A821" s="216">
        <v>2013</v>
      </c>
      <c r="B821" s="23" t="s">
        <v>826</v>
      </c>
      <c r="C821" s="15" t="s">
        <v>821</v>
      </c>
      <c r="D821" s="100">
        <v>54743</v>
      </c>
      <c r="E821" s="142">
        <v>6</v>
      </c>
      <c r="F821" s="86">
        <v>462</v>
      </c>
      <c r="G821" s="88">
        <v>157</v>
      </c>
      <c r="H821" s="87"/>
      <c r="I821" s="71">
        <f t="shared" si="120"/>
        <v>33.98268398268398</v>
      </c>
      <c r="J821" s="86">
        <v>154</v>
      </c>
      <c r="K821" s="89">
        <v>50</v>
      </c>
      <c r="L821" s="87"/>
      <c r="M821" s="71">
        <f t="shared" si="121"/>
        <v>32.467532467532465</v>
      </c>
      <c r="N821" s="130">
        <v>0</v>
      </c>
      <c r="O821" s="130">
        <v>0</v>
      </c>
      <c r="P821" s="130">
        <f t="shared" si="117"/>
        <v>616</v>
      </c>
      <c r="Q821" s="130">
        <f t="shared" si="118"/>
        <v>207</v>
      </c>
      <c r="R821" s="71">
        <f t="shared" si="119"/>
        <v>33.603896103896105</v>
      </c>
      <c r="S821" s="8" t="s">
        <v>827</v>
      </c>
      <c r="T821" s="11" t="s">
        <v>17</v>
      </c>
    </row>
    <row r="822" spans="1:20" x14ac:dyDescent="0.25">
      <c r="A822" s="216">
        <v>2013</v>
      </c>
      <c r="B822" s="23" t="s">
        <v>826</v>
      </c>
      <c r="C822" s="15" t="s">
        <v>822</v>
      </c>
      <c r="D822" s="100">
        <v>54800</v>
      </c>
      <c r="E822" s="142">
        <v>6</v>
      </c>
      <c r="F822" s="86">
        <v>2064</v>
      </c>
      <c r="G822" s="88">
        <v>2329</v>
      </c>
      <c r="H822" s="87"/>
      <c r="I822" s="71">
        <f t="shared" si="120"/>
        <v>112.8391472868217</v>
      </c>
      <c r="J822" s="86">
        <v>688</v>
      </c>
      <c r="K822" s="89">
        <v>549</v>
      </c>
      <c r="L822" s="87"/>
      <c r="M822" s="71">
        <f t="shared" si="121"/>
        <v>79.79651162790698</v>
      </c>
      <c r="N822" s="130">
        <v>1</v>
      </c>
      <c r="O822" s="130">
        <v>0</v>
      </c>
      <c r="P822" s="130">
        <f t="shared" si="117"/>
        <v>2752</v>
      </c>
      <c r="Q822" s="130">
        <f t="shared" si="118"/>
        <v>2878</v>
      </c>
      <c r="R822" s="71">
        <f t="shared" si="119"/>
        <v>104.57848837209302</v>
      </c>
      <c r="S822" s="8" t="s">
        <v>827</v>
      </c>
      <c r="T822" s="11" t="s">
        <v>17</v>
      </c>
    </row>
    <row r="823" spans="1:20" x14ac:dyDescent="0.25">
      <c r="A823" s="216">
        <v>2013</v>
      </c>
      <c r="B823" s="23" t="s">
        <v>826</v>
      </c>
      <c r="C823" s="15" t="s">
        <v>823</v>
      </c>
      <c r="D823" s="100">
        <v>54810</v>
      </c>
      <c r="E823" s="142">
        <v>6</v>
      </c>
      <c r="F823" s="86">
        <v>3611</v>
      </c>
      <c r="G823" s="88">
        <v>1980</v>
      </c>
      <c r="H823" s="87"/>
      <c r="I823" s="71">
        <f t="shared" si="120"/>
        <v>54.832456383273332</v>
      </c>
      <c r="J823" s="86">
        <v>1204</v>
      </c>
      <c r="K823" s="89">
        <v>687</v>
      </c>
      <c r="L823" s="87"/>
      <c r="M823" s="71">
        <f t="shared" si="121"/>
        <v>57.059800664451835</v>
      </c>
      <c r="N823" s="130">
        <v>8</v>
      </c>
      <c r="O823" s="130">
        <v>0</v>
      </c>
      <c r="P823" s="130">
        <f t="shared" si="117"/>
        <v>4815</v>
      </c>
      <c r="Q823" s="130">
        <f t="shared" si="118"/>
        <v>2667</v>
      </c>
      <c r="R823" s="71">
        <f t="shared" si="119"/>
        <v>55.389408099688474</v>
      </c>
      <c r="S823" s="8" t="s">
        <v>827</v>
      </c>
      <c r="T823" s="11" t="s">
        <v>17</v>
      </c>
    </row>
    <row r="824" spans="1:20" x14ac:dyDescent="0.25">
      <c r="A824" s="216">
        <v>2013</v>
      </c>
      <c r="B824" s="23" t="s">
        <v>826</v>
      </c>
      <c r="C824" s="15" t="s">
        <v>1319</v>
      </c>
      <c r="D824" s="100">
        <v>54820</v>
      </c>
      <c r="E824" s="142">
        <v>6</v>
      </c>
      <c r="F824" s="86">
        <v>1728</v>
      </c>
      <c r="G824" s="88">
        <v>2754</v>
      </c>
      <c r="H824" s="87"/>
      <c r="I824" s="71">
        <f t="shared" si="120"/>
        <v>159.375</v>
      </c>
      <c r="J824" s="86">
        <v>576</v>
      </c>
      <c r="K824" s="89">
        <v>786</v>
      </c>
      <c r="L824" s="87"/>
      <c r="M824" s="71">
        <f t="shared" si="121"/>
        <v>136.45833333333331</v>
      </c>
      <c r="N824" s="130">
        <v>17</v>
      </c>
      <c r="O824" s="130">
        <v>0</v>
      </c>
      <c r="P824" s="130">
        <f t="shared" si="117"/>
        <v>2304</v>
      </c>
      <c r="Q824" s="130">
        <f t="shared" si="118"/>
        <v>3540</v>
      </c>
      <c r="R824" s="71">
        <f t="shared" si="119"/>
        <v>153.64583333333331</v>
      </c>
      <c r="S824" s="8" t="s">
        <v>827</v>
      </c>
      <c r="T824" s="11" t="s">
        <v>17</v>
      </c>
    </row>
    <row r="825" spans="1:20" x14ac:dyDescent="0.25">
      <c r="A825" s="216">
        <v>2013</v>
      </c>
      <c r="B825" s="23" t="s">
        <v>826</v>
      </c>
      <c r="C825" s="15" t="s">
        <v>824</v>
      </c>
      <c r="D825" s="100">
        <v>54874</v>
      </c>
      <c r="E825" s="145">
        <v>2</v>
      </c>
      <c r="F825" s="86">
        <v>8441</v>
      </c>
      <c r="G825" s="88">
        <v>7840</v>
      </c>
      <c r="H825" s="87"/>
      <c r="I825" s="71">
        <f t="shared" si="120"/>
        <v>92.879990522449958</v>
      </c>
      <c r="J825" s="86">
        <v>2814</v>
      </c>
      <c r="K825" s="89">
        <v>3160</v>
      </c>
      <c r="L825" s="87"/>
      <c r="M825" s="71">
        <f t="shared" si="121"/>
        <v>112.2956645344705</v>
      </c>
      <c r="N825" s="130">
        <v>0</v>
      </c>
      <c r="O825" s="130">
        <v>0</v>
      </c>
      <c r="P825" s="130">
        <f t="shared" si="117"/>
        <v>11255</v>
      </c>
      <c r="Q825" s="130">
        <f t="shared" si="118"/>
        <v>11000</v>
      </c>
      <c r="R825" s="71">
        <f t="shared" si="119"/>
        <v>97.734340293203019</v>
      </c>
      <c r="S825" s="8" t="s">
        <v>827</v>
      </c>
      <c r="T825" s="11" t="s">
        <v>17</v>
      </c>
    </row>
    <row r="826" spans="1:20" x14ac:dyDescent="0.25">
      <c r="A826" s="216">
        <v>2013</v>
      </c>
      <c r="B826" s="23" t="s">
        <v>826</v>
      </c>
      <c r="C826" s="15" t="s">
        <v>825</v>
      </c>
      <c r="D826" s="100">
        <v>54871</v>
      </c>
      <c r="E826" s="145">
        <v>6</v>
      </c>
      <c r="F826" s="86">
        <v>517</v>
      </c>
      <c r="G826" s="88">
        <v>473</v>
      </c>
      <c r="H826" s="87"/>
      <c r="I826" s="71">
        <f t="shared" si="120"/>
        <v>91.489361702127653</v>
      </c>
      <c r="J826" s="86">
        <v>172</v>
      </c>
      <c r="K826" s="89">
        <v>151</v>
      </c>
      <c r="L826" s="87"/>
      <c r="M826" s="71">
        <f t="shared" si="121"/>
        <v>87.79069767441861</v>
      </c>
      <c r="N826" s="130">
        <v>0</v>
      </c>
      <c r="O826" s="130">
        <v>0</v>
      </c>
      <c r="P826" s="130">
        <f t="shared" si="117"/>
        <v>689</v>
      </c>
      <c r="Q826" s="130">
        <f t="shared" si="118"/>
        <v>624</v>
      </c>
      <c r="R826" s="71">
        <f t="shared" si="119"/>
        <v>90.566037735849065</v>
      </c>
      <c r="S826" s="8" t="s">
        <v>827</v>
      </c>
      <c r="T826" s="11" t="s">
        <v>17</v>
      </c>
    </row>
    <row r="827" spans="1:20" x14ac:dyDescent="0.25">
      <c r="A827" s="216">
        <v>2013</v>
      </c>
      <c r="B827" s="23" t="s">
        <v>836</v>
      </c>
      <c r="C827" s="62" t="s">
        <v>1224</v>
      </c>
      <c r="D827" s="100">
        <v>86219</v>
      </c>
      <c r="E827" s="142">
        <v>6</v>
      </c>
      <c r="F827" s="86">
        <v>483</v>
      </c>
      <c r="G827" s="88">
        <v>187</v>
      </c>
      <c r="H827" s="7"/>
      <c r="I827" s="71">
        <f t="shared" si="120"/>
        <v>38.716356107660452</v>
      </c>
      <c r="J827" s="86">
        <v>261</v>
      </c>
      <c r="K827" s="89">
        <v>44</v>
      </c>
      <c r="L827" s="7"/>
      <c r="M827" s="71">
        <f t="shared" si="121"/>
        <v>16.85823754789272</v>
      </c>
      <c r="N827" s="130">
        <v>0</v>
      </c>
      <c r="O827" s="130">
        <v>0</v>
      </c>
      <c r="P827" s="130">
        <f t="shared" si="117"/>
        <v>744</v>
      </c>
      <c r="Q827" s="130">
        <f t="shared" si="118"/>
        <v>231</v>
      </c>
      <c r="R827" s="71">
        <f t="shared" si="119"/>
        <v>31.048387096774192</v>
      </c>
      <c r="S827" s="75" t="s">
        <v>837</v>
      </c>
      <c r="T827" s="11" t="s">
        <v>17</v>
      </c>
    </row>
    <row r="828" spans="1:20" x14ac:dyDescent="0.25">
      <c r="A828" s="216">
        <v>2013</v>
      </c>
      <c r="B828" s="23" t="s">
        <v>836</v>
      </c>
      <c r="C828" s="62" t="s">
        <v>828</v>
      </c>
      <c r="D828" s="100">
        <v>86001</v>
      </c>
      <c r="E828" s="142">
        <v>6</v>
      </c>
      <c r="F828" s="86">
        <v>2929</v>
      </c>
      <c r="G828" s="88">
        <v>2303</v>
      </c>
      <c r="H828" s="7"/>
      <c r="I828" s="71">
        <f t="shared" si="120"/>
        <v>78.627517924206217</v>
      </c>
      <c r="J828" s="86">
        <v>1132</v>
      </c>
      <c r="K828" s="89">
        <v>659</v>
      </c>
      <c r="L828" s="7"/>
      <c r="M828" s="71">
        <f t="shared" si="121"/>
        <v>58.215547703180214</v>
      </c>
      <c r="N828" s="130">
        <v>1</v>
      </c>
      <c r="O828" s="130">
        <v>0</v>
      </c>
      <c r="P828" s="130">
        <f t="shared" si="117"/>
        <v>4061</v>
      </c>
      <c r="Q828" s="130">
        <f t="shared" si="118"/>
        <v>2962</v>
      </c>
      <c r="R828" s="71">
        <f t="shared" si="119"/>
        <v>72.93770007387343</v>
      </c>
      <c r="S828" s="75" t="s">
        <v>837</v>
      </c>
      <c r="T828" s="11" t="s">
        <v>17</v>
      </c>
    </row>
    <row r="829" spans="1:20" x14ac:dyDescent="0.25">
      <c r="A829" s="216">
        <v>2013</v>
      </c>
      <c r="B829" s="23" t="s">
        <v>836</v>
      </c>
      <c r="C829" s="62" t="s">
        <v>829</v>
      </c>
      <c r="D829" s="100">
        <v>86320</v>
      </c>
      <c r="E829" s="142">
        <v>6</v>
      </c>
      <c r="F829" s="86">
        <v>2369</v>
      </c>
      <c r="G829" s="88">
        <v>843</v>
      </c>
      <c r="H829" s="7"/>
      <c r="I829" s="71">
        <f t="shared" si="120"/>
        <v>35.584634867032506</v>
      </c>
      <c r="J829" s="86">
        <v>1233</v>
      </c>
      <c r="K829" s="89">
        <v>232</v>
      </c>
      <c r="L829" s="7"/>
      <c r="M829" s="71">
        <f t="shared" si="121"/>
        <v>18.815896188158963</v>
      </c>
      <c r="N829" s="130">
        <v>5</v>
      </c>
      <c r="O829" s="130">
        <v>0</v>
      </c>
      <c r="P829" s="130">
        <f t="shared" si="117"/>
        <v>3602</v>
      </c>
      <c r="Q829" s="130">
        <f t="shared" si="118"/>
        <v>1075</v>
      </c>
      <c r="R829" s="71">
        <f t="shared" si="119"/>
        <v>29.844530816213215</v>
      </c>
      <c r="S829" s="75" t="s">
        <v>837</v>
      </c>
      <c r="T829" s="11" t="s">
        <v>17</v>
      </c>
    </row>
    <row r="830" spans="1:20" x14ac:dyDescent="0.25">
      <c r="A830" s="216">
        <v>2013</v>
      </c>
      <c r="B830" s="23" t="s">
        <v>836</v>
      </c>
      <c r="C830" s="62" t="s">
        <v>830</v>
      </c>
      <c r="D830" s="100">
        <v>86568</v>
      </c>
      <c r="E830" s="142">
        <v>6</v>
      </c>
      <c r="F830" s="86">
        <v>6040</v>
      </c>
      <c r="G830" s="88">
        <v>574</v>
      </c>
      <c r="H830" s="7"/>
      <c r="I830" s="71">
        <f t="shared" si="120"/>
        <v>9.5033112582781456</v>
      </c>
      <c r="J830" s="86">
        <v>3939</v>
      </c>
      <c r="K830" s="89">
        <v>182</v>
      </c>
      <c r="L830" s="7"/>
      <c r="M830" s="71">
        <f t="shared" si="121"/>
        <v>4.6204620462046204</v>
      </c>
      <c r="N830" s="130">
        <v>6</v>
      </c>
      <c r="O830" s="130">
        <v>0</v>
      </c>
      <c r="P830" s="130">
        <f t="shared" si="117"/>
        <v>9979</v>
      </c>
      <c r="Q830" s="130">
        <f t="shared" si="118"/>
        <v>756</v>
      </c>
      <c r="R830" s="71">
        <f t="shared" si="119"/>
        <v>7.5759094097604969</v>
      </c>
      <c r="S830" s="75" t="s">
        <v>837</v>
      </c>
      <c r="T830" s="11" t="s">
        <v>17</v>
      </c>
    </row>
    <row r="831" spans="1:20" x14ac:dyDescent="0.25">
      <c r="A831" s="216">
        <v>2013</v>
      </c>
      <c r="B831" s="23" t="s">
        <v>836</v>
      </c>
      <c r="C831" s="62" t="s">
        <v>831</v>
      </c>
      <c r="D831" s="100">
        <v>86569</v>
      </c>
      <c r="E831" s="142">
        <v>6</v>
      </c>
      <c r="F831" s="86">
        <v>358</v>
      </c>
      <c r="G831" s="88">
        <v>1334</v>
      </c>
      <c r="H831" s="7"/>
      <c r="I831" s="71">
        <f t="shared" si="120"/>
        <v>372.62569832402232</v>
      </c>
      <c r="J831" s="86">
        <v>156</v>
      </c>
      <c r="K831" s="89">
        <v>272</v>
      </c>
      <c r="L831" s="7"/>
      <c r="M831" s="71">
        <f t="shared" si="121"/>
        <v>174.35897435897436</v>
      </c>
      <c r="N831" s="130">
        <v>3</v>
      </c>
      <c r="O831" s="130">
        <v>0</v>
      </c>
      <c r="P831" s="130">
        <f t="shared" si="117"/>
        <v>514</v>
      </c>
      <c r="Q831" s="130">
        <f t="shared" si="118"/>
        <v>1606</v>
      </c>
      <c r="R831" s="71">
        <f t="shared" si="119"/>
        <v>312.45136186770429</v>
      </c>
      <c r="S831" s="75" t="s">
        <v>837</v>
      </c>
      <c r="T831" s="11" t="s">
        <v>17</v>
      </c>
    </row>
    <row r="832" spans="1:20" x14ac:dyDescent="0.25">
      <c r="A832" s="216">
        <v>2013</v>
      </c>
      <c r="B832" s="23" t="s">
        <v>836</v>
      </c>
      <c r="C832" s="62" t="s">
        <v>832</v>
      </c>
      <c r="D832" s="100">
        <v>86571</v>
      </c>
      <c r="E832" s="142">
        <v>6</v>
      </c>
      <c r="F832" s="86">
        <v>344</v>
      </c>
      <c r="G832" s="88">
        <v>139</v>
      </c>
      <c r="H832" s="7"/>
      <c r="I832" s="71">
        <f t="shared" si="120"/>
        <v>40.406976744186046</v>
      </c>
      <c r="J832" s="86">
        <v>124</v>
      </c>
      <c r="K832" s="89">
        <v>29</v>
      </c>
      <c r="L832" s="7"/>
      <c r="M832" s="71">
        <f t="shared" si="121"/>
        <v>23.387096774193548</v>
      </c>
      <c r="N832" s="130">
        <v>0</v>
      </c>
      <c r="O832" s="130">
        <v>0</v>
      </c>
      <c r="P832" s="130">
        <f t="shared" si="117"/>
        <v>468</v>
      </c>
      <c r="Q832" s="130">
        <f t="shared" si="118"/>
        <v>168</v>
      </c>
      <c r="R832" s="71">
        <f t="shared" si="119"/>
        <v>35.897435897435898</v>
      </c>
      <c r="S832" s="75" t="s">
        <v>837</v>
      </c>
      <c r="T832" s="11" t="s">
        <v>17</v>
      </c>
    </row>
    <row r="833" spans="1:20" x14ac:dyDescent="0.25">
      <c r="A833" s="216">
        <v>2013</v>
      </c>
      <c r="B833" s="23" t="s">
        <v>836</v>
      </c>
      <c r="C833" s="62" t="s">
        <v>838</v>
      </c>
      <c r="D833" s="100">
        <v>86573</v>
      </c>
      <c r="E833" s="142">
        <v>6</v>
      </c>
      <c r="F833" s="86">
        <v>1226</v>
      </c>
      <c r="G833" s="88">
        <v>804</v>
      </c>
      <c r="H833" s="7"/>
      <c r="I833" s="71">
        <f t="shared" si="120"/>
        <v>65.57911908646004</v>
      </c>
      <c r="J833" s="86">
        <v>876</v>
      </c>
      <c r="K833" s="89">
        <v>261</v>
      </c>
      <c r="L833" s="7"/>
      <c r="M833" s="71">
        <f t="shared" si="121"/>
        <v>29.794520547945208</v>
      </c>
      <c r="N833" s="130">
        <v>10</v>
      </c>
      <c r="O833" s="130">
        <v>0</v>
      </c>
      <c r="P833" s="130">
        <f t="shared" si="117"/>
        <v>2102</v>
      </c>
      <c r="Q833" s="130">
        <f t="shared" si="118"/>
        <v>1065</v>
      </c>
      <c r="R833" s="71">
        <f t="shared" si="119"/>
        <v>50.666032350142721</v>
      </c>
      <c r="S833" s="75" t="s">
        <v>837</v>
      </c>
      <c r="T833" s="11" t="s">
        <v>17</v>
      </c>
    </row>
    <row r="834" spans="1:20" x14ac:dyDescent="0.25">
      <c r="A834" s="216">
        <v>2013</v>
      </c>
      <c r="B834" s="23" t="s">
        <v>836</v>
      </c>
      <c r="C834" s="62" t="s">
        <v>1295</v>
      </c>
      <c r="D834" s="100">
        <v>86755</v>
      </c>
      <c r="E834" s="142">
        <v>6</v>
      </c>
      <c r="F834" s="86">
        <v>266</v>
      </c>
      <c r="G834" s="88">
        <v>184</v>
      </c>
      <c r="H834" s="7"/>
      <c r="I834" s="71">
        <f t="shared" si="120"/>
        <v>69.172932330827066</v>
      </c>
      <c r="J834" s="86">
        <v>112</v>
      </c>
      <c r="K834" s="89">
        <v>26</v>
      </c>
      <c r="L834" s="7"/>
      <c r="M834" s="71">
        <f t="shared" si="121"/>
        <v>23.214285714285715</v>
      </c>
      <c r="N834" s="130">
        <v>0</v>
      </c>
      <c r="O834" s="130">
        <v>0</v>
      </c>
      <c r="P834" s="130">
        <f t="shared" si="117"/>
        <v>378</v>
      </c>
      <c r="Q834" s="130">
        <f t="shared" si="118"/>
        <v>210</v>
      </c>
      <c r="R834" s="71">
        <f t="shared" si="119"/>
        <v>55.555555555555557</v>
      </c>
      <c r="S834" s="75" t="s">
        <v>837</v>
      </c>
      <c r="T834" s="11" t="s">
        <v>17</v>
      </c>
    </row>
    <row r="835" spans="1:20" x14ac:dyDescent="0.25">
      <c r="A835" s="216">
        <v>2013</v>
      </c>
      <c r="B835" s="23" t="s">
        <v>836</v>
      </c>
      <c r="C835" s="62" t="s">
        <v>1300</v>
      </c>
      <c r="D835" s="100">
        <v>86757</v>
      </c>
      <c r="E835" s="142">
        <v>6</v>
      </c>
      <c r="F835" s="86">
        <v>677</v>
      </c>
      <c r="G835" s="88">
        <v>981</v>
      </c>
      <c r="H835" s="7"/>
      <c r="I835" s="71">
        <f t="shared" si="120"/>
        <v>144.903988183161</v>
      </c>
      <c r="J835" s="86">
        <v>452</v>
      </c>
      <c r="K835" s="89">
        <v>410</v>
      </c>
      <c r="L835" s="7"/>
      <c r="M835" s="71">
        <f t="shared" si="121"/>
        <v>90.707964601769902</v>
      </c>
      <c r="N835" s="130">
        <v>3</v>
      </c>
      <c r="O835" s="130">
        <v>0</v>
      </c>
      <c r="P835" s="130">
        <f t="shared" si="117"/>
        <v>1129</v>
      </c>
      <c r="Q835" s="130">
        <f t="shared" si="118"/>
        <v>1391</v>
      </c>
      <c r="R835" s="71">
        <f t="shared" si="119"/>
        <v>123.20637732506643</v>
      </c>
      <c r="S835" s="75" t="s">
        <v>837</v>
      </c>
      <c r="T835" s="11" t="s">
        <v>17</v>
      </c>
    </row>
    <row r="836" spans="1:20" x14ac:dyDescent="0.25">
      <c r="A836" s="216">
        <v>2013</v>
      </c>
      <c r="B836" s="23" t="s">
        <v>836</v>
      </c>
      <c r="C836" s="62" t="s">
        <v>1310</v>
      </c>
      <c r="D836" s="100">
        <v>86760</v>
      </c>
      <c r="E836" s="142">
        <v>6</v>
      </c>
      <c r="F836" s="86">
        <v>382</v>
      </c>
      <c r="G836" s="88">
        <v>569</v>
      </c>
      <c r="H836" s="7"/>
      <c r="I836" s="71">
        <f t="shared" si="120"/>
        <v>148.95287958115185</v>
      </c>
      <c r="J836" s="86">
        <v>181</v>
      </c>
      <c r="K836" s="89">
        <v>142</v>
      </c>
      <c r="L836" s="7"/>
      <c r="M836" s="71">
        <f t="shared" si="121"/>
        <v>78.453038674033152</v>
      </c>
      <c r="N836" s="130">
        <v>0</v>
      </c>
      <c r="O836" s="130">
        <v>0</v>
      </c>
      <c r="P836" s="130">
        <f t="shared" si="117"/>
        <v>563</v>
      </c>
      <c r="Q836" s="130">
        <f t="shared" si="118"/>
        <v>711</v>
      </c>
      <c r="R836" s="71">
        <f t="shared" si="119"/>
        <v>126.28774422735347</v>
      </c>
      <c r="S836" s="75" t="s">
        <v>837</v>
      </c>
      <c r="T836" s="11" t="s">
        <v>17</v>
      </c>
    </row>
    <row r="837" spans="1:20" x14ac:dyDescent="0.25">
      <c r="A837" s="216">
        <v>2013</v>
      </c>
      <c r="B837" s="23" t="s">
        <v>836</v>
      </c>
      <c r="C837" s="62" t="s">
        <v>833</v>
      </c>
      <c r="D837" s="100">
        <v>86749</v>
      </c>
      <c r="E837" s="142">
        <v>6</v>
      </c>
      <c r="F837" s="86">
        <v>1062</v>
      </c>
      <c r="G837" s="88">
        <v>893</v>
      </c>
      <c r="H837" s="7"/>
      <c r="I837" s="71">
        <f t="shared" si="120"/>
        <v>84.086629001883239</v>
      </c>
      <c r="J837" s="86">
        <v>588</v>
      </c>
      <c r="K837" s="89">
        <v>244</v>
      </c>
      <c r="L837" s="7"/>
      <c r="M837" s="71">
        <f t="shared" si="121"/>
        <v>41.496598639455783</v>
      </c>
      <c r="N837" s="130">
        <v>0</v>
      </c>
      <c r="O837" s="130">
        <v>0</v>
      </c>
      <c r="P837" s="130">
        <f t="shared" si="117"/>
        <v>1650</v>
      </c>
      <c r="Q837" s="130">
        <f t="shared" si="118"/>
        <v>1137</v>
      </c>
      <c r="R837" s="71">
        <f t="shared" si="119"/>
        <v>68.909090909090907</v>
      </c>
      <c r="S837" s="75" t="s">
        <v>837</v>
      </c>
      <c r="T837" s="11" t="s">
        <v>17</v>
      </c>
    </row>
    <row r="838" spans="1:20" x14ac:dyDescent="0.25">
      <c r="A838" s="216">
        <v>2013</v>
      </c>
      <c r="B838" s="23" t="s">
        <v>836</v>
      </c>
      <c r="C838" s="62" t="s">
        <v>834</v>
      </c>
      <c r="D838" s="100">
        <v>86865</v>
      </c>
      <c r="E838" s="142">
        <v>6</v>
      </c>
      <c r="F838" s="86">
        <v>1445</v>
      </c>
      <c r="G838" s="88">
        <v>1411</v>
      </c>
      <c r="H838" s="7"/>
      <c r="I838" s="71">
        <f t="shared" si="120"/>
        <v>97.647058823529406</v>
      </c>
      <c r="J838" s="86">
        <v>888</v>
      </c>
      <c r="K838" s="89">
        <v>328</v>
      </c>
      <c r="L838" s="7"/>
      <c r="M838" s="71">
        <f t="shared" si="121"/>
        <v>36.936936936936938</v>
      </c>
      <c r="N838" s="130">
        <v>4</v>
      </c>
      <c r="O838" s="130">
        <v>0</v>
      </c>
      <c r="P838" s="130">
        <f t="shared" si="117"/>
        <v>2333</v>
      </c>
      <c r="Q838" s="130">
        <f t="shared" si="118"/>
        <v>1739</v>
      </c>
      <c r="R838" s="71">
        <f t="shared" si="119"/>
        <v>74.539219888555508</v>
      </c>
      <c r="S838" s="75" t="s">
        <v>837</v>
      </c>
      <c r="T838" s="11" t="s">
        <v>17</v>
      </c>
    </row>
    <row r="839" spans="1:20" x14ac:dyDescent="0.25">
      <c r="A839" s="216">
        <v>2013</v>
      </c>
      <c r="B839" s="23" t="s">
        <v>836</v>
      </c>
      <c r="C839" s="62" t="s">
        <v>835</v>
      </c>
      <c r="D839" s="100">
        <v>86885</v>
      </c>
      <c r="E839" s="142">
        <v>6</v>
      </c>
      <c r="F839" s="86">
        <v>913</v>
      </c>
      <c r="G839" s="88">
        <v>747</v>
      </c>
      <c r="H839" s="7"/>
      <c r="I839" s="71">
        <f t="shared" si="120"/>
        <v>81.818181818181827</v>
      </c>
      <c r="J839" s="86">
        <v>358</v>
      </c>
      <c r="K839" s="89">
        <v>291</v>
      </c>
      <c r="L839" s="7"/>
      <c r="M839" s="71">
        <f t="shared" si="121"/>
        <v>81.284916201117312</v>
      </c>
      <c r="N839" s="130">
        <v>0</v>
      </c>
      <c r="O839" s="130">
        <v>0</v>
      </c>
      <c r="P839" s="130">
        <f t="shared" si="117"/>
        <v>1271</v>
      </c>
      <c r="Q839" s="130">
        <f t="shared" si="118"/>
        <v>1038</v>
      </c>
      <c r="R839" s="71">
        <f t="shared" si="119"/>
        <v>81.667977970102285</v>
      </c>
      <c r="S839" s="75" t="s">
        <v>837</v>
      </c>
      <c r="T839" s="11" t="s">
        <v>17</v>
      </c>
    </row>
    <row r="840" spans="1:20" x14ac:dyDescent="0.25">
      <c r="A840" s="216">
        <v>2013</v>
      </c>
      <c r="B840" s="23" t="s">
        <v>848</v>
      </c>
      <c r="C840" s="53" t="s">
        <v>1198</v>
      </c>
      <c r="D840" s="100">
        <v>63001</v>
      </c>
      <c r="E840" s="142">
        <v>1</v>
      </c>
      <c r="F840" s="86">
        <v>24977</v>
      </c>
      <c r="G840" s="88">
        <v>24549</v>
      </c>
      <c r="H840" s="7"/>
      <c r="I840" s="71">
        <f t="shared" si="120"/>
        <v>98.286423509628861</v>
      </c>
      <c r="J840" s="86">
        <v>10987</v>
      </c>
      <c r="K840" s="89">
        <v>10987</v>
      </c>
      <c r="L840" s="7"/>
      <c r="M840" s="71">
        <f t="shared" si="121"/>
        <v>100</v>
      </c>
      <c r="N840" s="130">
        <v>0</v>
      </c>
      <c r="O840" s="130">
        <v>0</v>
      </c>
      <c r="P840" s="130">
        <f t="shared" si="117"/>
        <v>35964</v>
      </c>
      <c r="Q840" s="130">
        <f t="shared" si="118"/>
        <v>35536</v>
      </c>
      <c r="R840" s="71">
        <f t="shared" si="119"/>
        <v>98.809921032143251</v>
      </c>
      <c r="S840" s="8" t="s">
        <v>849</v>
      </c>
      <c r="T840" s="11" t="s">
        <v>17</v>
      </c>
    </row>
    <row r="841" spans="1:20" x14ac:dyDescent="0.25">
      <c r="A841" s="216">
        <v>2013</v>
      </c>
      <c r="B841" s="23" t="s">
        <v>848</v>
      </c>
      <c r="C841" s="53" t="s">
        <v>1216</v>
      </c>
      <c r="D841" s="100">
        <v>63111</v>
      </c>
      <c r="E841" s="142">
        <v>6</v>
      </c>
      <c r="F841" s="86">
        <v>809</v>
      </c>
      <c r="G841" s="88">
        <v>668</v>
      </c>
      <c r="H841" s="7"/>
      <c r="I841" s="71">
        <f t="shared" si="120"/>
        <v>82.571075401730525</v>
      </c>
      <c r="J841" s="86">
        <v>216</v>
      </c>
      <c r="K841" s="89">
        <v>190</v>
      </c>
      <c r="L841" s="7"/>
      <c r="M841" s="71">
        <f t="shared" si="121"/>
        <v>87.962962962962962</v>
      </c>
      <c r="N841" s="130">
        <v>0</v>
      </c>
      <c r="O841" s="130">
        <v>0</v>
      </c>
      <c r="P841" s="130">
        <f t="shared" si="117"/>
        <v>1025</v>
      </c>
      <c r="Q841" s="130">
        <f t="shared" si="118"/>
        <v>858</v>
      </c>
      <c r="R841" s="71">
        <f t="shared" si="119"/>
        <v>83.707317073170728</v>
      </c>
      <c r="S841" s="8" t="s">
        <v>849</v>
      </c>
      <c r="T841" s="11" t="s">
        <v>17</v>
      </c>
    </row>
    <row r="842" spans="1:20" x14ac:dyDescent="0.25">
      <c r="A842" s="216">
        <v>2013</v>
      </c>
      <c r="B842" s="23" t="s">
        <v>848</v>
      </c>
      <c r="C842" s="53" t="s">
        <v>839</v>
      </c>
      <c r="D842" s="100">
        <v>63130</v>
      </c>
      <c r="E842" s="142">
        <v>5</v>
      </c>
      <c r="F842" s="86">
        <v>8400</v>
      </c>
      <c r="G842" s="88">
        <v>8421</v>
      </c>
      <c r="H842" s="7"/>
      <c r="I842" s="71">
        <f t="shared" si="120"/>
        <v>100.25</v>
      </c>
      <c r="J842" s="86">
        <v>2759</v>
      </c>
      <c r="K842" s="89">
        <v>2759</v>
      </c>
      <c r="L842" s="7"/>
      <c r="M842" s="71">
        <f t="shared" si="121"/>
        <v>100</v>
      </c>
      <c r="N842" s="130">
        <v>0</v>
      </c>
      <c r="O842" s="130">
        <v>0</v>
      </c>
      <c r="P842" s="130">
        <f t="shared" si="117"/>
        <v>11159</v>
      </c>
      <c r="Q842" s="130">
        <f t="shared" si="118"/>
        <v>11180</v>
      </c>
      <c r="R842" s="71">
        <f t="shared" si="119"/>
        <v>100.18818890581593</v>
      </c>
      <c r="S842" s="8" t="s">
        <v>849</v>
      </c>
      <c r="T842" s="11" t="s">
        <v>17</v>
      </c>
    </row>
    <row r="843" spans="1:20" x14ac:dyDescent="0.25">
      <c r="A843" s="216">
        <v>2013</v>
      </c>
      <c r="B843" s="23" t="s">
        <v>848</v>
      </c>
      <c r="C843" s="53" t="s">
        <v>840</v>
      </c>
      <c r="D843" s="100">
        <v>63190</v>
      </c>
      <c r="E843" s="142">
        <v>6</v>
      </c>
      <c r="F843" s="86">
        <v>3255</v>
      </c>
      <c r="G843" s="88">
        <v>2276</v>
      </c>
      <c r="H843" s="7"/>
      <c r="I843" s="71">
        <f t="shared" si="120"/>
        <v>69.923195084485414</v>
      </c>
      <c r="J843" s="86">
        <v>903</v>
      </c>
      <c r="K843" s="89">
        <v>774</v>
      </c>
      <c r="L843" s="7"/>
      <c r="M843" s="71">
        <f t="shared" si="121"/>
        <v>85.714285714285708</v>
      </c>
      <c r="N843" s="130">
        <v>0</v>
      </c>
      <c r="O843" s="130">
        <v>0</v>
      </c>
      <c r="P843" s="130">
        <f t="shared" si="117"/>
        <v>4158</v>
      </c>
      <c r="Q843" s="130">
        <f t="shared" si="118"/>
        <v>3050</v>
      </c>
      <c r="R843" s="71">
        <f t="shared" si="119"/>
        <v>73.352573352573359</v>
      </c>
      <c r="S843" s="8" t="s">
        <v>849</v>
      </c>
      <c r="T843" s="11" t="s">
        <v>17</v>
      </c>
    </row>
    <row r="844" spans="1:20" x14ac:dyDescent="0.25">
      <c r="A844" s="216">
        <v>2013</v>
      </c>
      <c r="B844" s="23" t="s">
        <v>848</v>
      </c>
      <c r="C844" s="53" t="s">
        <v>1230</v>
      </c>
      <c r="D844" s="100">
        <v>63212</v>
      </c>
      <c r="E844" s="142">
        <v>6</v>
      </c>
      <c r="F844" s="86">
        <v>1397</v>
      </c>
      <c r="G844" s="88">
        <v>1000</v>
      </c>
      <c r="H844" s="7"/>
      <c r="I844" s="71">
        <f t="shared" si="120"/>
        <v>71.581961345740879</v>
      </c>
      <c r="J844" s="86">
        <v>502</v>
      </c>
      <c r="K844" s="89">
        <v>502</v>
      </c>
      <c r="L844" s="7"/>
      <c r="M844" s="71">
        <f t="shared" si="121"/>
        <v>100</v>
      </c>
      <c r="N844" s="130">
        <v>0</v>
      </c>
      <c r="O844" s="130">
        <v>0</v>
      </c>
      <c r="P844" s="130">
        <f t="shared" si="117"/>
        <v>1899</v>
      </c>
      <c r="Q844" s="130">
        <f t="shared" si="118"/>
        <v>1502</v>
      </c>
      <c r="R844" s="71">
        <f t="shared" si="119"/>
        <v>79.094260136914158</v>
      </c>
      <c r="S844" s="8" t="s">
        <v>849</v>
      </c>
      <c r="T844" s="11" t="s">
        <v>17</v>
      </c>
    </row>
    <row r="845" spans="1:20" x14ac:dyDescent="0.25">
      <c r="A845" s="216">
        <v>2013</v>
      </c>
      <c r="B845" s="23" t="s">
        <v>848</v>
      </c>
      <c r="C845" s="53" t="s">
        <v>841</v>
      </c>
      <c r="D845" s="100">
        <v>63272</v>
      </c>
      <c r="E845" s="142">
        <v>6</v>
      </c>
      <c r="F845" s="86">
        <v>2625</v>
      </c>
      <c r="G845" s="88">
        <v>2028</v>
      </c>
      <c r="H845" s="7"/>
      <c r="I845" s="71">
        <f t="shared" si="120"/>
        <v>77.257142857142853</v>
      </c>
      <c r="J845" s="86">
        <v>610</v>
      </c>
      <c r="K845" s="89">
        <v>610</v>
      </c>
      <c r="L845" s="7"/>
      <c r="M845" s="71">
        <f t="shared" si="121"/>
        <v>100</v>
      </c>
      <c r="N845" s="130">
        <v>0</v>
      </c>
      <c r="O845" s="130">
        <v>0</v>
      </c>
      <c r="P845" s="130">
        <f t="shared" si="117"/>
        <v>3235</v>
      </c>
      <c r="Q845" s="130">
        <f t="shared" si="118"/>
        <v>2638</v>
      </c>
      <c r="R845" s="71">
        <f t="shared" si="119"/>
        <v>81.545595054095827</v>
      </c>
      <c r="S845" s="8" t="s">
        <v>849</v>
      </c>
      <c r="T845" s="11" t="s">
        <v>17</v>
      </c>
    </row>
    <row r="846" spans="1:20" x14ac:dyDescent="0.25">
      <c r="A846" s="216">
        <v>2013</v>
      </c>
      <c r="B846" s="23" t="s">
        <v>848</v>
      </c>
      <c r="C846" s="53" t="s">
        <v>842</v>
      </c>
      <c r="D846" s="100">
        <v>63302</v>
      </c>
      <c r="E846" s="142">
        <v>6</v>
      </c>
      <c r="F846" s="86">
        <v>1418</v>
      </c>
      <c r="G846" s="88">
        <v>846</v>
      </c>
      <c r="H846" s="7"/>
      <c r="I846" s="71">
        <f t="shared" si="120"/>
        <v>59.661495063469673</v>
      </c>
      <c r="J846" s="86">
        <v>316</v>
      </c>
      <c r="K846" s="89">
        <v>295</v>
      </c>
      <c r="L846" s="7"/>
      <c r="M846" s="71">
        <f t="shared" si="121"/>
        <v>93.35443037974683</v>
      </c>
      <c r="N846" s="130">
        <v>0</v>
      </c>
      <c r="O846" s="130">
        <v>0</v>
      </c>
      <c r="P846" s="130">
        <f t="shared" si="117"/>
        <v>1734</v>
      </c>
      <c r="Q846" s="130">
        <f t="shared" si="118"/>
        <v>1141</v>
      </c>
      <c r="R846" s="71">
        <f t="shared" si="119"/>
        <v>65.801614763552479</v>
      </c>
      <c r="S846" s="8" t="s">
        <v>849</v>
      </c>
      <c r="T846" s="11" t="s">
        <v>17</v>
      </c>
    </row>
    <row r="847" spans="1:20" x14ac:dyDescent="0.25">
      <c r="A847" s="216">
        <v>2013</v>
      </c>
      <c r="B847" s="23" t="s">
        <v>848</v>
      </c>
      <c r="C847" s="53" t="s">
        <v>843</v>
      </c>
      <c r="D847" s="100">
        <v>63401</v>
      </c>
      <c r="E847" s="142">
        <v>6</v>
      </c>
      <c r="F847" s="86">
        <v>3150</v>
      </c>
      <c r="G847" s="88">
        <v>2509</v>
      </c>
      <c r="H847" s="7"/>
      <c r="I847" s="71">
        <f t="shared" si="120"/>
        <v>79.650793650793645</v>
      </c>
      <c r="J847" s="86">
        <v>1204</v>
      </c>
      <c r="K847" s="89">
        <v>507</v>
      </c>
      <c r="L847" s="7"/>
      <c r="M847" s="71">
        <f t="shared" si="121"/>
        <v>42.10963455149502</v>
      </c>
      <c r="N847" s="130">
        <v>1</v>
      </c>
      <c r="O847" s="130">
        <v>0</v>
      </c>
      <c r="P847" s="130">
        <f t="shared" si="117"/>
        <v>4354</v>
      </c>
      <c r="Q847" s="130">
        <f t="shared" si="118"/>
        <v>3016</v>
      </c>
      <c r="R847" s="71">
        <f t="shared" si="119"/>
        <v>69.269637115296277</v>
      </c>
      <c r="S847" s="8" t="s">
        <v>849</v>
      </c>
      <c r="T847" s="11" t="s">
        <v>17</v>
      </c>
    </row>
    <row r="848" spans="1:20" x14ac:dyDescent="0.25">
      <c r="A848" s="216">
        <v>2013</v>
      </c>
      <c r="B848" s="23" t="s">
        <v>848</v>
      </c>
      <c r="C848" s="53" t="s">
        <v>844</v>
      </c>
      <c r="D848" s="100">
        <v>63470</v>
      </c>
      <c r="E848" s="142">
        <v>6</v>
      </c>
      <c r="F848" s="86">
        <v>5644</v>
      </c>
      <c r="G848" s="88">
        <v>5103</v>
      </c>
      <c r="H848" s="7"/>
      <c r="I848" s="71">
        <f t="shared" si="120"/>
        <v>90.414599574769667</v>
      </c>
      <c r="J848" s="86">
        <v>2065</v>
      </c>
      <c r="K848" s="89">
        <v>2065</v>
      </c>
      <c r="L848" s="7"/>
      <c r="M848" s="71">
        <f t="shared" si="121"/>
        <v>100</v>
      </c>
      <c r="N848" s="130">
        <v>0</v>
      </c>
      <c r="O848" s="130">
        <v>0</v>
      </c>
      <c r="P848" s="130">
        <f t="shared" si="117"/>
        <v>7709</v>
      </c>
      <c r="Q848" s="130">
        <f t="shared" si="118"/>
        <v>7168</v>
      </c>
      <c r="R848" s="71">
        <f t="shared" si="119"/>
        <v>92.982228564016083</v>
      </c>
      <c r="S848" s="8" t="s">
        <v>849</v>
      </c>
      <c r="T848" s="11" t="s">
        <v>17</v>
      </c>
    </row>
    <row r="849" spans="1:20" x14ac:dyDescent="0.25">
      <c r="A849" s="216">
        <v>2013</v>
      </c>
      <c r="B849" s="23" t="s">
        <v>848</v>
      </c>
      <c r="C849" s="53" t="s">
        <v>845</v>
      </c>
      <c r="D849" s="100">
        <v>63548</v>
      </c>
      <c r="E849" s="142">
        <v>6</v>
      </c>
      <c r="F849" s="86">
        <v>1313</v>
      </c>
      <c r="G849" s="88">
        <v>1170</v>
      </c>
      <c r="H849" s="7"/>
      <c r="I849" s="71">
        <f t="shared" si="120"/>
        <v>89.10891089108911</v>
      </c>
      <c r="J849" s="86">
        <v>508</v>
      </c>
      <c r="K849" s="89">
        <v>508</v>
      </c>
      <c r="L849" s="7"/>
      <c r="M849" s="71">
        <f t="shared" si="121"/>
        <v>100</v>
      </c>
      <c r="N849" s="130">
        <v>0</v>
      </c>
      <c r="O849" s="130">
        <v>0</v>
      </c>
      <c r="P849" s="130">
        <f t="shared" si="117"/>
        <v>1821</v>
      </c>
      <c r="Q849" s="130">
        <f t="shared" si="118"/>
        <v>1678</v>
      </c>
      <c r="R849" s="71">
        <f t="shared" si="119"/>
        <v>92.147171883580441</v>
      </c>
      <c r="S849" s="8" t="s">
        <v>849</v>
      </c>
      <c r="T849" s="11" t="s">
        <v>17</v>
      </c>
    </row>
    <row r="850" spans="1:20" x14ac:dyDescent="0.25">
      <c r="A850" s="216">
        <v>2013</v>
      </c>
      <c r="B850" s="23" t="s">
        <v>848</v>
      </c>
      <c r="C850" s="53" t="s">
        <v>846</v>
      </c>
      <c r="D850" s="100">
        <v>63594</v>
      </c>
      <c r="E850" s="142">
        <v>6</v>
      </c>
      <c r="F850" s="86">
        <v>4725</v>
      </c>
      <c r="G850" s="88">
        <v>4980</v>
      </c>
      <c r="H850" s="7"/>
      <c r="I850" s="71">
        <f t="shared" si="120"/>
        <v>105.39682539682541</v>
      </c>
      <c r="J850" s="86">
        <v>840</v>
      </c>
      <c r="K850" s="89">
        <v>455</v>
      </c>
      <c r="L850" s="7"/>
      <c r="M850" s="71">
        <f t="shared" si="121"/>
        <v>54.166666666666664</v>
      </c>
      <c r="N850" s="130">
        <v>0</v>
      </c>
      <c r="O850" s="130">
        <v>0</v>
      </c>
      <c r="P850" s="130">
        <f t="shared" si="117"/>
        <v>5565</v>
      </c>
      <c r="Q850" s="130">
        <f t="shared" si="118"/>
        <v>5435</v>
      </c>
      <c r="R850" s="71">
        <f t="shared" si="119"/>
        <v>97.663971248876919</v>
      </c>
      <c r="S850" s="8" t="s">
        <v>849</v>
      </c>
      <c r="T850" s="11" t="s">
        <v>17</v>
      </c>
    </row>
    <row r="851" spans="1:20" x14ac:dyDescent="0.25">
      <c r="A851" s="216">
        <v>2013</v>
      </c>
      <c r="B851" s="23" t="s">
        <v>848</v>
      </c>
      <c r="C851" s="53" t="s">
        <v>847</v>
      </c>
      <c r="D851" s="100">
        <v>63690</v>
      </c>
      <c r="E851" s="142">
        <v>6</v>
      </c>
      <c r="F851" s="86">
        <v>1733</v>
      </c>
      <c r="G851" s="88">
        <v>2300</v>
      </c>
      <c r="H851" s="7"/>
      <c r="I851" s="71">
        <f t="shared" si="120"/>
        <v>132.71783035199076</v>
      </c>
      <c r="J851" s="86">
        <v>655</v>
      </c>
      <c r="K851" s="89">
        <v>655</v>
      </c>
      <c r="L851" s="7"/>
      <c r="M851" s="71">
        <f t="shared" si="121"/>
        <v>100</v>
      </c>
      <c r="N851" s="130">
        <v>0</v>
      </c>
      <c r="O851" s="130">
        <v>0</v>
      </c>
      <c r="P851" s="130">
        <f t="shared" si="117"/>
        <v>2388</v>
      </c>
      <c r="Q851" s="130">
        <f t="shared" si="118"/>
        <v>2955</v>
      </c>
      <c r="R851" s="71">
        <f t="shared" si="119"/>
        <v>123.74371859296483</v>
      </c>
      <c r="S851" s="8" t="s">
        <v>849</v>
      </c>
      <c r="T851" s="11" t="s">
        <v>17</v>
      </c>
    </row>
    <row r="852" spans="1:20" x14ac:dyDescent="0.25">
      <c r="A852" s="216">
        <v>2013</v>
      </c>
      <c r="B852" s="23" t="s">
        <v>451</v>
      </c>
      <c r="C852" s="52" t="s">
        <v>850</v>
      </c>
      <c r="D852" s="100">
        <v>66045</v>
      </c>
      <c r="E852" s="142">
        <v>6</v>
      </c>
      <c r="F852" s="86">
        <v>1178</v>
      </c>
      <c r="G852" s="88">
        <v>1092</v>
      </c>
      <c r="H852" s="24"/>
      <c r="I852" s="71">
        <f t="shared" si="120"/>
        <v>92.699490662139212</v>
      </c>
      <c r="J852" s="86">
        <v>409</v>
      </c>
      <c r="K852" s="86">
        <v>331</v>
      </c>
      <c r="L852" s="14"/>
      <c r="M852" s="71">
        <f t="shared" si="121"/>
        <v>80.929095354523227</v>
      </c>
      <c r="N852" s="130">
        <v>0</v>
      </c>
      <c r="O852" s="130">
        <v>0</v>
      </c>
      <c r="P852" s="130">
        <f t="shared" si="117"/>
        <v>1587</v>
      </c>
      <c r="Q852" s="130">
        <f t="shared" si="118"/>
        <v>1423</v>
      </c>
      <c r="R852" s="71">
        <f t="shared" si="119"/>
        <v>89.666036546943914</v>
      </c>
      <c r="S852" s="75" t="s">
        <v>862</v>
      </c>
      <c r="T852" s="11" t="s">
        <v>17</v>
      </c>
    </row>
    <row r="853" spans="1:20" x14ac:dyDescent="0.25">
      <c r="A853" s="216">
        <v>2013</v>
      </c>
      <c r="B853" s="23" t="s">
        <v>451</v>
      </c>
      <c r="C853" s="52" t="s">
        <v>1200</v>
      </c>
      <c r="D853" s="100">
        <v>66075</v>
      </c>
      <c r="E853" s="142">
        <v>6</v>
      </c>
      <c r="F853" s="86">
        <v>1621</v>
      </c>
      <c r="G853" s="88">
        <v>1418</v>
      </c>
      <c r="H853" s="24"/>
      <c r="I853" s="71">
        <f t="shared" si="120"/>
        <v>87.476866132017278</v>
      </c>
      <c r="J853" s="86">
        <v>775</v>
      </c>
      <c r="K853" s="86">
        <v>862</v>
      </c>
      <c r="L853" s="14"/>
      <c r="M853" s="71">
        <f t="shared" si="121"/>
        <v>111.22580645161291</v>
      </c>
      <c r="N853" s="130">
        <v>0</v>
      </c>
      <c r="O853" s="130">
        <v>0</v>
      </c>
      <c r="P853" s="130">
        <f t="shared" si="117"/>
        <v>2396</v>
      </c>
      <c r="Q853" s="130">
        <f t="shared" si="118"/>
        <v>2280</v>
      </c>
      <c r="R853" s="71">
        <f t="shared" si="119"/>
        <v>95.158597662771285</v>
      </c>
      <c r="S853" s="75" t="s">
        <v>862</v>
      </c>
      <c r="T853" s="11" t="s">
        <v>17</v>
      </c>
    </row>
    <row r="854" spans="1:20" x14ac:dyDescent="0.25">
      <c r="A854" s="216">
        <v>2013</v>
      </c>
      <c r="B854" s="23" t="s">
        <v>451</v>
      </c>
      <c r="C854" s="52" t="s">
        <v>851</v>
      </c>
      <c r="D854" s="100">
        <v>66088</v>
      </c>
      <c r="E854" s="142">
        <v>6</v>
      </c>
      <c r="F854" s="86">
        <v>2248</v>
      </c>
      <c r="G854" s="88">
        <v>2248</v>
      </c>
      <c r="H854" s="24"/>
      <c r="I854" s="71">
        <f t="shared" si="120"/>
        <v>100</v>
      </c>
      <c r="J854" s="86">
        <v>582</v>
      </c>
      <c r="K854" s="86">
        <v>675</v>
      </c>
      <c r="L854" s="14"/>
      <c r="M854" s="71">
        <f t="shared" si="121"/>
        <v>115.97938144329898</v>
      </c>
      <c r="N854" s="130">
        <v>0</v>
      </c>
      <c r="O854" s="130">
        <v>0</v>
      </c>
      <c r="P854" s="130">
        <f t="shared" si="117"/>
        <v>2830</v>
      </c>
      <c r="Q854" s="130">
        <f t="shared" si="118"/>
        <v>2923</v>
      </c>
      <c r="R854" s="71">
        <f t="shared" si="119"/>
        <v>103.28621908127209</v>
      </c>
      <c r="S854" s="75" t="s">
        <v>862</v>
      </c>
      <c r="T854" s="11" t="s">
        <v>17</v>
      </c>
    </row>
    <row r="855" spans="1:20" x14ac:dyDescent="0.25">
      <c r="A855" s="216">
        <v>2013</v>
      </c>
      <c r="B855" s="23" t="s">
        <v>451</v>
      </c>
      <c r="C855" s="52" t="s">
        <v>852</v>
      </c>
      <c r="D855" s="100">
        <v>66170</v>
      </c>
      <c r="E855" s="142">
        <v>1</v>
      </c>
      <c r="F855" s="86">
        <v>12055</v>
      </c>
      <c r="G855" s="88">
        <v>10917</v>
      </c>
      <c r="H855" s="34">
        <v>1462</v>
      </c>
      <c r="I855" s="71">
        <f>(H855+G855)/F855*100</f>
        <v>102.68768145997511</v>
      </c>
      <c r="J855" s="86">
        <v>3387</v>
      </c>
      <c r="K855" s="86">
        <v>4481</v>
      </c>
      <c r="L855" s="14">
        <v>578</v>
      </c>
      <c r="M855" s="71">
        <f>(L855+K855)/J855*100</f>
        <v>149.36521995866551</v>
      </c>
      <c r="N855" s="130">
        <v>0</v>
      </c>
      <c r="O855" s="130">
        <v>0</v>
      </c>
      <c r="P855" s="130">
        <f t="shared" si="117"/>
        <v>15442</v>
      </c>
      <c r="Q855" s="130">
        <f t="shared" si="118"/>
        <v>17438</v>
      </c>
      <c r="R855" s="71">
        <f t="shared" si="119"/>
        <v>112.92578681517938</v>
      </c>
      <c r="S855" s="8"/>
      <c r="T855" s="2" t="s">
        <v>864</v>
      </c>
    </row>
    <row r="856" spans="1:20" x14ac:dyDescent="0.25">
      <c r="A856" s="216">
        <v>2013</v>
      </c>
      <c r="B856" s="23" t="s">
        <v>451</v>
      </c>
      <c r="C856" s="52" t="s">
        <v>853</v>
      </c>
      <c r="D856" s="100">
        <v>66318</v>
      </c>
      <c r="E856" s="142">
        <v>6</v>
      </c>
      <c r="F856" s="86">
        <v>1355</v>
      </c>
      <c r="G856" s="88">
        <v>1369</v>
      </c>
      <c r="H856" s="24"/>
      <c r="I856" s="71">
        <f>(G856/F856)*100</f>
        <v>101.03321033210332</v>
      </c>
      <c r="J856" s="86">
        <v>422</v>
      </c>
      <c r="K856" s="86">
        <v>418</v>
      </c>
      <c r="L856" s="14"/>
      <c r="M856" s="71">
        <f>(K856/J856)*100</f>
        <v>99.052132701421797</v>
      </c>
      <c r="N856" s="130">
        <v>0</v>
      </c>
      <c r="O856" s="130">
        <v>0</v>
      </c>
      <c r="P856" s="130">
        <f t="shared" si="117"/>
        <v>1777</v>
      </c>
      <c r="Q856" s="130">
        <f t="shared" si="118"/>
        <v>1787</v>
      </c>
      <c r="R856" s="71">
        <f t="shared" si="119"/>
        <v>100.56274620146314</v>
      </c>
      <c r="S856" s="75" t="s">
        <v>862</v>
      </c>
      <c r="T856" s="11" t="s">
        <v>17</v>
      </c>
    </row>
    <row r="857" spans="1:20" x14ac:dyDescent="0.25">
      <c r="A857" s="216">
        <v>2013</v>
      </c>
      <c r="B857" s="23" t="s">
        <v>451</v>
      </c>
      <c r="C857" s="52" t="s">
        <v>854</v>
      </c>
      <c r="D857" s="100">
        <v>66383</v>
      </c>
      <c r="E857" s="142">
        <v>6</v>
      </c>
      <c r="F857" s="86">
        <v>903</v>
      </c>
      <c r="G857" s="88">
        <v>1038</v>
      </c>
      <c r="H857" s="24"/>
      <c r="I857" s="71">
        <f>(G857/F857)*100</f>
        <v>114.95016611295681</v>
      </c>
      <c r="J857" s="86">
        <v>352</v>
      </c>
      <c r="K857" s="86">
        <v>499</v>
      </c>
      <c r="L857" s="14"/>
      <c r="M857" s="71">
        <f>(K857/J857)*100</f>
        <v>141.76136363636365</v>
      </c>
      <c r="N857" s="130">
        <v>0</v>
      </c>
      <c r="O857" s="130">
        <v>0</v>
      </c>
      <c r="P857" s="130">
        <f t="shared" si="117"/>
        <v>1255</v>
      </c>
      <c r="Q857" s="130">
        <f t="shared" si="118"/>
        <v>1537</v>
      </c>
      <c r="R857" s="71">
        <f t="shared" si="119"/>
        <v>122.47011952191235</v>
      </c>
      <c r="S857" s="75" t="s">
        <v>862</v>
      </c>
      <c r="T857" s="11" t="s">
        <v>17</v>
      </c>
    </row>
    <row r="858" spans="1:20" x14ac:dyDescent="0.25">
      <c r="A858" s="216">
        <v>2013</v>
      </c>
      <c r="B858" s="23" t="s">
        <v>451</v>
      </c>
      <c r="C858" s="52" t="s">
        <v>855</v>
      </c>
      <c r="D858" s="100">
        <v>66400</v>
      </c>
      <c r="E858" s="142">
        <v>3</v>
      </c>
      <c r="F858" s="86">
        <v>2049</v>
      </c>
      <c r="G858" s="88">
        <v>1722</v>
      </c>
      <c r="H858" s="24"/>
      <c r="I858" s="71">
        <f>(G858/F858)*100</f>
        <v>84.040995607613468</v>
      </c>
      <c r="J858" s="86">
        <v>734</v>
      </c>
      <c r="K858" s="86">
        <v>760</v>
      </c>
      <c r="L858" s="14"/>
      <c r="M858" s="71">
        <f>(K858/J858)*100</f>
        <v>103.54223433242507</v>
      </c>
      <c r="N858" s="130">
        <v>0</v>
      </c>
      <c r="O858" s="130">
        <v>0</v>
      </c>
      <c r="P858" s="130">
        <f t="shared" si="117"/>
        <v>2783</v>
      </c>
      <c r="Q858" s="130">
        <f t="shared" si="118"/>
        <v>2482</v>
      </c>
      <c r="R858" s="71">
        <f t="shared" si="119"/>
        <v>89.184333453108152</v>
      </c>
      <c r="S858" s="75" t="s">
        <v>862</v>
      </c>
      <c r="T858" s="11" t="s">
        <v>17</v>
      </c>
    </row>
    <row r="859" spans="1:20" x14ac:dyDescent="0.25">
      <c r="A859" s="216">
        <v>2013</v>
      </c>
      <c r="B859" s="23" t="s">
        <v>451</v>
      </c>
      <c r="C859" s="52" t="s">
        <v>856</v>
      </c>
      <c r="D859" s="100">
        <v>66440</v>
      </c>
      <c r="E859" s="142">
        <v>6</v>
      </c>
      <c r="F859" s="86">
        <v>1845</v>
      </c>
      <c r="G859" s="88">
        <v>1900</v>
      </c>
      <c r="H859" s="24"/>
      <c r="I859" s="71">
        <f>(G859/F859)*100</f>
        <v>102.98102981029811</v>
      </c>
      <c r="J859" s="86">
        <v>837</v>
      </c>
      <c r="K859" s="86">
        <v>837</v>
      </c>
      <c r="L859" s="14"/>
      <c r="M859" s="71">
        <f>(K859/J859)*100</f>
        <v>100</v>
      </c>
      <c r="N859" s="130">
        <v>0</v>
      </c>
      <c r="O859" s="130">
        <v>0</v>
      </c>
      <c r="P859" s="130">
        <f t="shared" si="117"/>
        <v>2682</v>
      </c>
      <c r="Q859" s="130">
        <f t="shared" si="118"/>
        <v>2737</v>
      </c>
      <c r="R859" s="71">
        <f t="shared" si="119"/>
        <v>102.05070842654736</v>
      </c>
      <c r="S859" s="75" t="s">
        <v>862</v>
      </c>
      <c r="T859" s="11" t="s">
        <v>17</v>
      </c>
    </row>
    <row r="860" spans="1:20" x14ac:dyDescent="0.25">
      <c r="A860" s="216">
        <v>2013</v>
      </c>
      <c r="B860" s="23" t="s">
        <v>451</v>
      </c>
      <c r="C860" s="52" t="s">
        <v>857</v>
      </c>
      <c r="D860" s="100">
        <v>66456</v>
      </c>
      <c r="E860" s="142">
        <v>6</v>
      </c>
      <c r="F860" s="86">
        <v>1624</v>
      </c>
      <c r="G860" s="88">
        <v>1867</v>
      </c>
      <c r="H860" s="24"/>
      <c r="I860" s="71">
        <f>(G860/F860)*100</f>
        <v>114.96305418719213</v>
      </c>
      <c r="J860" s="86">
        <v>539</v>
      </c>
      <c r="K860" s="86">
        <v>646</v>
      </c>
      <c r="L860" s="14"/>
      <c r="M860" s="71">
        <f>(K860/J860)*100</f>
        <v>119.85157699443414</v>
      </c>
      <c r="N860" s="130">
        <v>0</v>
      </c>
      <c r="O860" s="130">
        <v>0</v>
      </c>
      <c r="P860" s="130">
        <f t="shared" si="117"/>
        <v>2163</v>
      </c>
      <c r="Q860" s="130">
        <f t="shared" si="118"/>
        <v>2513</v>
      </c>
      <c r="R860" s="71">
        <f t="shared" si="119"/>
        <v>116.18122977346279</v>
      </c>
      <c r="S860" s="75" t="s">
        <v>862</v>
      </c>
      <c r="T860" s="11" t="s">
        <v>17</v>
      </c>
    </row>
    <row r="861" spans="1:20" x14ac:dyDescent="0.25">
      <c r="A861" s="216">
        <v>2013</v>
      </c>
      <c r="B861" s="23" t="s">
        <v>451</v>
      </c>
      <c r="C861" s="52" t="s">
        <v>858</v>
      </c>
      <c r="D861" s="100">
        <v>66001</v>
      </c>
      <c r="E861" s="143">
        <v>1</v>
      </c>
      <c r="F861" s="86">
        <v>39595</v>
      </c>
      <c r="G861" s="88">
        <v>18206</v>
      </c>
      <c r="H861" s="34">
        <v>2109</v>
      </c>
      <c r="I861" s="71">
        <f>(H861+G861)/F861*100</f>
        <v>51.306983204950122</v>
      </c>
      <c r="J861" s="86">
        <v>12542</v>
      </c>
      <c r="K861" s="86">
        <v>6091</v>
      </c>
      <c r="L861" s="14">
        <v>793</v>
      </c>
      <c r="M861" s="71">
        <f>(L861+K861)/J861*100</f>
        <v>54.887577738797646</v>
      </c>
      <c r="N861" s="130">
        <v>0</v>
      </c>
      <c r="O861" s="130">
        <v>1</v>
      </c>
      <c r="P861" s="130">
        <f t="shared" ref="P861:P924" si="122">F861+J861</f>
        <v>52137</v>
      </c>
      <c r="Q861" s="130">
        <f t="shared" ref="Q861:Q924" si="123">G861+H861+K861+L861</f>
        <v>27199</v>
      </c>
      <c r="R861" s="71">
        <f t="shared" ref="R861:R924" si="124">Q861/P861*100</f>
        <v>52.168325757139847</v>
      </c>
      <c r="S861" s="75" t="s">
        <v>863</v>
      </c>
      <c r="T861" s="2"/>
    </row>
    <row r="862" spans="1:20" x14ac:dyDescent="0.25">
      <c r="A862" s="216">
        <v>2013</v>
      </c>
      <c r="B862" s="23" t="s">
        <v>451</v>
      </c>
      <c r="C862" s="52" t="s">
        <v>859</v>
      </c>
      <c r="D862" s="100">
        <v>66572</v>
      </c>
      <c r="E862" s="142">
        <v>6</v>
      </c>
      <c r="F862" s="86">
        <v>1021</v>
      </c>
      <c r="G862" s="88">
        <v>1305</v>
      </c>
      <c r="H862" s="24"/>
      <c r="I862" s="71">
        <f t="shared" ref="I862:I900" si="125">(G862/F862)*100</f>
        <v>127.81586679725758</v>
      </c>
      <c r="J862" s="86">
        <v>395</v>
      </c>
      <c r="K862" s="86">
        <v>435</v>
      </c>
      <c r="L862" s="14"/>
      <c r="M862" s="71">
        <f t="shared" ref="M862:M900" si="126">(K862/J862)*100</f>
        <v>110.12658227848102</v>
      </c>
      <c r="N862" s="130">
        <v>0</v>
      </c>
      <c r="O862" s="130">
        <v>0</v>
      </c>
      <c r="P862" s="130">
        <f t="shared" si="122"/>
        <v>1416</v>
      </c>
      <c r="Q862" s="130">
        <f t="shared" si="123"/>
        <v>1740</v>
      </c>
      <c r="R862" s="71">
        <f t="shared" si="124"/>
        <v>122.88135593220339</v>
      </c>
      <c r="S862" s="75" t="s">
        <v>862</v>
      </c>
      <c r="T862" s="11" t="s">
        <v>17</v>
      </c>
    </row>
    <row r="863" spans="1:20" x14ac:dyDescent="0.25">
      <c r="A863" s="216">
        <v>2013</v>
      </c>
      <c r="B863" s="23" t="s">
        <v>451</v>
      </c>
      <c r="C863" s="52" t="s">
        <v>860</v>
      </c>
      <c r="D863" s="100">
        <v>66594</v>
      </c>
      <c r="E863" s="142">
        <v>6</v>
      </c>
      <c r="F863" s="86">
        <v>2223</v>
      </c>
      <c r="G863" s="88">
        <v>1870</v>
      </c>
      <c r="H863" s="24"/>
      <c r="I863" s="71">
        <f t="shared" si="125"/>
        <v>84.120557804768325</v>
      </c>
      <c r="J863" s="86">
        <v>587</v>
      </c>
      <c r="K863" s="86">
        <v>664</v>
      </c>
      <c r="L863" s="14"/>
      <c r="M863" s="71">
        <f t="shared" si="126"/>
        <v>113.11754684838161</v>
      </c>
      <c r="N863" s="130">
        <v>0</v>
      </c>
      <c r="O863" s="130">
        <v>0</v>
      </c>
      <c r="P863" s="130">
        <f t="shared" si="122"/>
        <v>2810</v>
      </c>
      <c r="Q863" s="130">
        <f t="shared" si="123"/>
        <v>2534</v>
      </c>
      <c r="R863" s="71">
        <f t="shared" si="124"/>
        <v>90.17793594306049</v>
      </c>
      <c r="S863" s="75" t="s">
        <v>862</v>
      </c>
      <c r="T863" s="11" t="s">
        <v>17</v>
      </c>
    </row>
    <row r="864" spans="1:20" x14ac:dyDescent="0.25">
      <c r="A864" s="216">
        <v>2013</v>
      </c>
      <c r="B864" s="23" t="s">
        <v>451</v>
      </c>
      <c r="C864" s="52" t="s">
        <v>861</v>
      </c>
      <c r="D864" s="102">
        <v>66682</v>
      </c>
      <c r="E864" s="142">
        <v>5</v>
      </c>
      <c r="F864" s="50">
        <v>5237</v>
      </c>
      <c r="G864" s="95">
        <v>3803</v>
      </c>
      <c r="H864" s="24"/>
      <c r="I864" s="71">
        <f t="shared" si="125"/>
        <v>72.61791101775826</v>
      </c>
      <c r="J864" s="86">
        <v>1343</v>
      </c>
      <c r="K864" s="86">
        <v>1195</v>
      </c>
      <c r="L864" s="14"/>
      <c r="M864" s="71">
        <f t="shared" si="126"/>
        <v>88.97989575577067</v>
      </c>
      <c r="N864" s="130">
        <v>0</v>
      </c>
      <c r="O864" s="130">
        <v>0</v>
      </c>
      <c r="P864" s="130">
        <f t="shared" si="122"/>
        <v>6580</v>
      </c>
      <c r="Q864" s="130">
        <f t="shared" si="123"/>
        <v>4998</v>
      </c>
      <c r="R864" s="71">
        <f t="shared" si="124"/>
        <v>75.957446808510639</v>
      </c>
      <c r="S864" s="139" t="s">
        <v>862</v>
      </c>
      <c r="T864" s="11" t="s">
        <v>17</v>
      </c>
    </row>
    <row r="865" spans="1:20" x14ac:dyDescent="0.25">
      <c r="A865" s="216">
        <v>2013</v>
      </c>
      <c r="B865" s="23" t="s">
        <v>451</v>
      </c>
      <c r="C865" s="52" t="s">
        <v>1312</v>
      </c>
      <c r="D865" s="102">
        <v>66687</v>
      </c>
      <c r="E865" s="142">
        <v>6</v>
      </c>
      <c r="F865" s="50">
        <v>1621</v>
      </c>
      <c r="G865" s="95">
        <v>1418</v>
      </c>
      <c r="H865" s="24"/>
      <c r="I865" s="71">
        <f t="shared" si="125"/>
        <v>87.476866132017278</v>
      </c>
      <c r="J865" s="86">
        <v>775</v>
      </c>
      <c r="K865" s="86">
        <v>862</v>
      </c>
      <c r="L865" s="14"/>
      <c r="M865" s="71">
        <f t="shared" si="126"/>
        <v>111.22580645161291</v>
      </c>
      <c r="N865" s="130">
        <v>0</v>
      </c>
      <c r="O865" s="130">
        <v>0</v>
      </c>
      <c r="P865" s="130">
        <f t="shared" si="122"/>
        <v>2396</v>
      </c>
      <c r="Q865" s="130">
        <f t="shared" si="123"/>
        <v>2280</v>
      </c>
      <c r="R865" s="71">
        <f t="shared" si="124"/>
        <v>95.158597662771285</v>
      </c>
      <c r="S865" s="139" t="s">
        <v>862</v>
      </c>
      <c r="T865" s="11" t="s">
        <v>17</v>
      </c>
    </row>
    <row r="866" spans="1:20" x14ac:dyDescent="0.25">
      <c r="A866" s="216">
        <v>2013</v>
      </c>
      <c r="B866" s="34" t="s">
        <v>865</v>
      </c>
      <c r="C866" s="36" t="s">
        <v>770</v>
      </c>
      <c r="D866" s="101">
        <v>88564</v>
      </c>
      <c r="E866" s="142">
        <v>5</v>
      </c>
      <c r="F866" s="50">
        <v>499</v>
      </c>
      <c r="G866" s="95">
        <v>0</v>
      </c>
      <c r="H866" s="29"/>
      <c r="I866" s="71">
        <f t="shared" si="125"/>
        <v>0</v>
      </c>
      <c r="J866" s="86">
        <v>190</v>
      </c>
      <c r="K866" s="86">
        <v>0</v>
      </c>
      <c r="L866" s="29"/>
      <c r="M866" s="71">
        <f t="shared" si="126"/>
        <v>0</v>
      </c>
      <c r="N866" s="130"/>
      <c r="O866" s="130"/>
      <c r="P866" s="130">
        <f t="shared" si="122"/>
        <v>689</v>
      </c>
      <c r="Q866" s="130">
        <f t="shared" si="123"/>
        <v>0</v>
      </c>
      <c r="R866" s="71">
        <f t="shared" si="124"/>
        <v>0</v>
      </c>
      <c r="S866" s="31" t="s">
        <v>866</v>
      </c>
      <c r="T866" s="11" t="s">
        <v>867</v>
      </c>
    </row>
    <row r="867" spans="1:20" s="35" customFormat="1" x14ac:dyDescent="0.25">
      <c r="A867" s="216">
        <v>2013</v>
      </c>
      <c r="B867" s="34" t="s">
        <v>865</v>
      </c>
      <c r="C867" s="36" t="s">
        <v>1284</v>
      </c>
      <c r="D867" s="101">
        <v>88001</v>
      </c>
      <c r="E867" s="142" t="s">
        <v>1173</v>
      </c>
      <c r="F867" s="50">
        <v>5429</v>
      </c>
      <c r="G867" s="95">
        <v>1916</v>
      </c>
      <c r="H867" s="29"/>
      <c r="I867" s="71">
        <f t="shared" si="125"/>
        <v>35.291950635476148</v>
      </c>
      <c r="J867" s="86">
        <v>1895</v>
      </c>
      <c r="K867" s="86">
        <v>552</v>
      </c>
      <c r="L867" s="29"/>
      <c r="M867" s="71">
        <f t="shared" si="126"/>
        <v>29.129287598944593</v>
      </c>
      <c r="N867" s="130"/>
      <c r="O867" s="130"/>
      <c r="P867" s="130">
        <f t="shared" si="122"/>
        <v>7324</v>
      </c>
      <c r="Q867" s="130">
        <f t="shared" si="123"/>
        <v>2468</v>
      </c>
      <c r="R867" s="71">
        <f t="shared" si="124"/>
        <v>33.69743309666849</v>
      </c>
      <c r="S867" s="31" t="s">
        <v>866</v>
      </c>
      <c r="T867" s="11" t="s">
        <v>17</v>
      </c>
    </row>
    <row r="868" spans="1:20" s="35" customFormat="1" x14ac:dyDescent="0.25">
      <c r="A868" s="216">
        <v>2013</v>
      </c>
      <c r="B868" s="23" t="s">
        <v>699</v>
      </c>
      <c r="C868" s="23" t="s">
        <v>699</v>
      </c>
      <c r="D868" s="77">
        <v>47001</v>
      </c>
      <c r="E868" s="145">
        <v>1</v>
      </c>
      <c r="F868" s="57">
        <v>26553</v>
      </c>
      <c r="G868" s="41">
        <v>7896</v>
      </c>
      <c r="H868" s="14"/>
      <c r="I868" s="56">
        <f t="shared" si="125"/>
        <v>29.736752909275786</v>
      </c>
      <c r="J868" s="57">
        <v>14930</v>
      </c>
      <c r="K868" s="41">
        <v>8428</v>
      </c>
      <c r="L868" s="14"/>
      <c r="M868" s="56">
        <f t="shared" si="126"/>
        <v>56.450100468854657</v>
      </c>
      <c r="N868" s="151">
        <v>8</v>
      </c>
      <c r="O868" s="151">
        <v>32</v>
      </c>
      <c r="P868" s="130">
        <f t="shared" si="122"/>
        <v>41483</v>
      </c>
      <c r="Q868" s="130">
        <f t="shared" si="123"/>
        <v>16324</v>
      </c>
      <c r="R868" s="71">
        <f t="shared" si="124"/>
        <v>39.351059470144392</v>
      </c>
      <c r="S868" s="9" t="s">
        <v>701</v>
      </c>
      <c r="T868" s="11" t="s">
        <v>17</v>
      </c>
    </row>
    <row r="869" spans="1:20" x14ac:dyDescent="0.25">
      <c r="A869" s="216">
        <v>2013</v>
      </c>
      <c r="B869" s="34" t="s">
        <v>868</v>
      </c>
      <c r="C869" s="97" t="s">
        <v>914</v>
      </c>
      <c r="D869" s="100">
        <v>68013</v>
      </c>
      <c r="E869" s="142">
        <v>6</v>
      </c>
      <c r="F869" s="50">
        <v>291</v>
      </c>
      <c r="G869" s="95">
        <v>284</v>
      </c>
      <c r="H869" s="23"/>
      <c r="I869" s="71">
        <f t="shared" si="125"/>
        <v>97.594501718213053</v>
      </c>
      <c r="J869" s="86">
        <v>73</v>
      </c>
      <c r="K869" s="86">
        <v>64</v>
      </c>
      <c r="L869" s="24"/>
      <c r="M869" s="71">
        <f t="shared" si="126"/>
        <v>87.671232876712324</v>
      </c>
      <c r="N869" s="130">
        <v>0</v>
      </c>
      <c r="O869" s="130">
        <v>0</v>
      </c>
      <c r="P869" s="130">
        <f t="shared" si="122"/>
        <v>364</v>
      </c>
      <c r="Q869" s="130">
        <f t="shared" si="123"/>
        <v>348</v>
      </c>
      <c r="R869" s="71">
        <f t="shared" si="124"/>
        <v>95.604395604395606</v>
      </c>
      <c r="S869" s="36" t="s">
        <v>939</v>
      </c>
      <c r="T869" s="11" t="s">
        <v>17</v>
      </c>
    </row>
    <row r="870" spans="1:20" x14ac:dyDescent="0.25">
      <c r="A870" s="216">
        <v>2013</v>
      </c>
      <c r="B870" s="34" t="s">
        <v>868</v>
      </c>
      <c r="C870" s="97" t="s">
        <v>1193</v>
      </c>
      <c r="D870" s="100">
        <v>68020</v>
      </c>
      <c r="E870" s="142">
        <v>6</v>
      </c>
      <c r="F870" s="50">
        <v>1072</v>
      </c>
      <c r="G870" s="95">
        <v>1062</v>
      </c>
      <c r="H870" s="23"/>
      <c r="I870" s="71">
        <f t="shared" si="125"/>
        <v>99.067164179104466</v>
      </c>
      <c r="J870" s="86">
        <v>268</v>
      </c>
      <c r="K870" s="86">
        <v>304</v>
      </c>
      <c r="L870" s="24"/>
      <c r="M870" s="71">
        <f t="shared" si="126"/>
        <v>113.43283582089552</v>
      </c>
      <c r="N870" s="130">
        <v>0</v>
      </c>
      <c r="O870" s="130">
        <v>0</v>
      </c>
      <c r="P870" s="130">
        <f t="shared" si="122"/>
        <v>1340</v>
      </c>
      <c r="Q870" s="130">
        <f t="shared" si="123"/>
        <v>1366</v>
      </c>
      <c r="R870" s="71">
        <f t="shared" si="124"/>
        <v>101.94029850746269</v>
      </c>
      <c r="S870" s="36" t="s">
        <v>939</v>
      </c>
      <c r="T870" s="11" t="s">
        <v>17</v>
      </c>
    </row>
    <row r="871" spans="1:20" x14ac:dyDescent="0.25">
      <c r="A871" s="216">
        <v>2013</v>
      </c>
      <c r="B871" s="34" t="s">
        <v>868</v>
      </c>
      <c r="C871" s="96" t="s">
        <v>869</v>
      </c>
      <c r="D871" s="100">
        <v>68051</v>
      </c>
      <c r="E871" s="142">
        <v>6</v>
      </c>
      <c r="F871" s="50">
        <v>833</v>
      </c>
      <c r="G871" s="95">
        <v>216</v>
      </c>
      <c r="H871" s="23"/>
      <c r="I871" s="71">
        <f t="shared" si="125"/>
        <v>25.930372148859544</v>
      </c>
      <c r="J871" s="86">
        <v>208</v>
      </c>
      <c r="K871" s="86">
        <v>58</v>
      </c>
      <c r="L871" s="24"/>
      <c r="M871" s="71">
        <f t="shared" si="126"/>
        <v>27.884615384615387</v>
      </c>
      <c r="N871" s="130">
        <v>0</v>
      </c>
      <c r="O871" s="130">
        <v>0</v>
      </c>
      <c r="P871" s="130">
        <f t="shared" si="122"/>
        <v>1041</v>
      </c>
      <c r="Q871" s="130">
        <f t="shared" si="123"/>
        <v>274</v>
      </c>
      <c r="R871" s="71">
        <f t="shared" si="124"/>
        <v>26.320845341018252</v>
      </c>
      <c r="S871" s="36" t="s">
        <v>939</v>
      </c>
      <c r="T871" s="11" t="s">
        <v>17</v>
      </c>
    </row>
    <row r="872" spans="1:20" x14ac:dyDescent="0.25">
      <c r="A872" s="216">
        <v>2013</v>
      </c>
      <c r="B872" s="34" t="s">
        <v>868</v>
      </c>
      <c r="C872" s="97" t="s">
        <v>1202</v>
      </c>
      <c r="D872" s="100">
        <v>68077</v>
      </c>
      <c r="E872" s="142">
        <v>6</v>
      </c>
      <c r="F872" s="50">
        <v>2813</v>
      </c>
      <c r="G872" s="95">
        <v>1685</v>
      </c>
      <c r="H872" s="23"/>
      <c r="I872" s="71">
        <f t="shared" si="125"/>
        <v>59.900462140063993</v>
      </c>
      <c r="J872" s="86">
        <v>703</v>
      </c>
      <c r="K872" s="86">
        <v>345</v>
      </c>
      <c r="L872" s="24"/>
      <c r="M872" s="71">
        <f t="shared" si="126"/>
        <v>49.075391180654336</v>
      </c>
      <c r="N872" s="130">
        <v>1</v>
      </c>
      <c r="O872" s="130">
        <v>0</v>
      </c>
      <c r="P872" s="130">
        <f t="shared" si="122"/>
        <v>3516</v>
      </c>
      <c r="Q872" s="130">
        <f t="shared" si="123"/>
        <v>2030</v>
      </c>
      <c r="R872" s="71">
        <f t="shared" si="124"/>
        <v>57.736063708759957</v>
      </c>
      <c r="S872" s="36" t="s">
        <v>939</v>
      </c>
      <c r="T872" s="11" t="s">
        <v>17</v>
      </c>
    </row>
    <row r="873" spans="1:20" x14ac:dyDescent="0.25">
      <c r="A873" s="216">
        <v>2013</v>
      </c>
      <c r="B873" s="34" t="s">
        <v>868</v>
      </c>
      <c r="C873" s="96" t="s">
        <v>870</v>
      </c>
      <c r="D873" s="100">
        <v>68079</v>
      </c>
      <c r="E873" s="142">
        <v>6</v>
      </c>
      <c r="F873" s="50">
        <v>983</v>
      </c>
      <c r="G873" s="95">
        <v>592</v>
      </c>
      <c r="H873" s="23"/>
      <c r="I873" s="71">
        <f t="shared" si="125"/>
        <v>60.223804679552394</v>
      </c>
      <c r="J873" s="86">
        <v>246</v>
      </c>
      <c r="K873" s="86">
        <v>151</v>
      </c>
      <c r="L873" s="24"/>
      <c r="M873" s="71">
        <f t="shared" si="126"/>
        <v>61.382113821138205</v>
      </c>
      <c r="N873" s="130">
        <v>0</v>
      </c>
      <c r="O873" s="130">
        <v>0</v>
      </c>
      <c r="P873" s="130">
        <f t="shared" si="122"/>
        <v>1229</v>
      </c>
      <c r="Q873" s="130">
        <f t="shared" si="123"/>
        <v>743</v>
      </c>
      <c r="R873" s="71">
        <f t="shared" si="124"/>
        <v>60.455655004068355</v>
      </c>
      <c r="S873" s="36" t="s">
        <v>939</v>
      </c>
      <c r="T873" s="11" t="s">
        <v>17</v>
      </c>
    </row>
    <row r="874" spans="1:20" x14ac:dyDescent="0.25">
      <c r="A874" s="216">
        <v>2013</v>
      </c>
      <c r="B874" s="34" t="s">
        <v>868</v>
      </c>
      <c r="C874" s="96" t="s">
        <v>908</v>
      </c>
      <c r="D874" s="100">
        <v>68081</v>
      </c>
      <c r="E874" s="143">
        <v>1</v>
      </c>
      <c r="F874" s="50">
        <v>20180</v>
      </c>
      <c r="G874" s="95">
        <v>13099</v>
      </c>
      <c r="H874" s="23"/>
      <c r="I874" s="71">
        <f t="shared" si="125"/>
        <v>64.910802775024777</v>
      </c>
      <c r="J874" s="86">
        <v>9224</v>
      </c>
      <c r="K874" s="86">
        <v>6800</v>
      </c>
      <c r="L874" s="23"/>
      <c r="M874" s="71">
        <f t="shared" si="126"/>
        <v>73.720728534258456</v>
      </c>
      <c r="N874" s="130">
        <v>3</v>
      </c>
      <c r="O874" s="130">
        <v>1</v>
      </c>
      <c r="P874" s="130">
        <f t="shared" si="122"/>
        <v>29404</v>
      </c>
      <c r="Q874" s="130">
        <f t="shared" si="123"/>
        <v>19899</v>
      </c>
      <c r="R874" s="71">
        <f t="shared" si="124"/>
        <v>67.674466059039588</v>
      </c>
      <c r="S874" s="36" t="s">
        <v>939</v>
      </c>
      <c r="T874" s="11" t="s">
        <v>17</v>
      </c>
    </row>
    <row r="875" spans="1:20" x14ac:dyDescent="0.25">
      <c r="A875" s="216">
        <v>2013</v>
      </c>
      <c r="B875" s="34" t="s">
        <v>868</v>
      </c>
      <c r="C875" s="96" t="s">
        <v>1206</v>
      </c>
      <c r="D875" s="100">
        <v>68092</v>
      </c>
      <c r="E875" s="142">
        <v>6</v>
      </c>
      <c r="F875" s="50">
        <v>720</v>
      </c>
      <c r="G875" s="95">
        <v>514</v>
      </c>
      <c r="H875" s="23"/>
      <c r="I875" s="71">
        <f t="shared" si="125"/>
        <v>71.388888888888886</v>
      </c>
      <c r="J875" s="86">
        <v>255</v>
      </c>
      <c r="K875" s="86">
        <v>227</v>
      </c>
      <c r="L875" s="24"/>
      <c r="M875" s="71">
        <f t="shared" si="126"/>
        <v>89.019607843137251</v>
      </c>
      <c r="N875" s="130">
        <v>2</v>
      </c>
      <c r="O875" s="130">
        <v>0</v>
      </c>
      <c r="P875" s="130">
        <f t="shared" si="122"/>
        <v>975</v>
      </c>
      <c r="Q875" s="130">
        <f t="shared" si="123"/>
        <v>741</v>
      </c>
      <c r="R875" s="71">
        <f t="shared" si="124"/>
        <v>76</v>
      </c>
      <c r="S875" s="36" t="s">
        <v>939</v>
      </c>
      <c r="T875" s="11" t="s">
        <v>17</v>
      </c>
    </row>
    <row r="876" spans="1:20" x14ac:dyDescent="0.25">
      <c r="A876" s="216">
        <v>2013</v>
      </c>
      <c r="B876" s="34" t="s">
        <v>868</v>
      </c>
      <c r="C876" s="97" t="s">
        <v>1211</v>
      </c>
      <c r="D876" s="100">
        <v>68101</v>
      </c>
      <c r="E876" s="142">
        <v>6</v>
      </c>
      <c r="F876" s="50">
        <v>1389</v>
      </c>
      <c r="G876" s="95">
        <v>1385</v>
      </c>
      <c r="H876" s="23"/>
      <c r="I876" s="71">
        <f t="shared" si="125"/>
        <v>99.712023038156943</v>
      </c>
      <c r="J876" s="86">
        <v>347</v>
      </c>
      <c r="K876" s="86">
        <v>195</v>
      </c>
      <c r="L876" s="24"/>
      <c r="M876" s="71">
        <f t="shared" si="126"/>
        <v>56.195965417867434</v>
      </c>
      <c r="N876" s="130">
        <v>0</v>
      </c>
      <c r="O876" s="130">
        <v>0</v>
      </c>
      <c r="P876" s="130">
        <f t="shared" si="122"/>
        <v>1736</v>
      </c>
      <c r="Q876" s="130">
        <f t="shared" si="123"/>
        <v>1580</v>
      </c>
      <c r="R876" s="71">
        <f t="shared" si="124"/>
        <v>91.013824884792626</v>
      </c>
      <c r="S876" s="36" t="s">
        <v>939</v>
      </c>
      <c r="T876" s="11" t="s">
        <v>17</v>
      </c>
    </row>
    <row r="877" spans="1:20" x14ac:dyDescent="0.25">
      <c r="A877" s="216">
        <v>2013</v>
      </c>
      <c r="B877" s="34" t="s">
        <v>868</v>
      </c>
      <c r="C877" s="97" t="s">
        <v>935</v>
      </c>
      <c r="D877" s="100">
        <v>68001</v>
      </c>
      <c r="E877" s="142" t="s">
        <v>1175</v>
      </c>
      <c r="F877" s="50">
        <v>52683</v>
      </c>
      <c r="G877" s="95">
        <v>17526</v>
      </c>
      <c r="H877" s="23"/>
      <c r="I877" s="71">
        <f t="shared" si="125"/>
        <v>33.26689824041911</v>
      </c>
      <c r="J877" s="86">
        <v>13171</v>
      </c>
      <c r="K877" s="86">
        <v>3985</v>
      </c>
      <c r="L877" s="24"/>
      <c r="M877" s="71">
        <f t="shared" si="126"/>
        <v>30.255865158302331</v>
      </c>
      <c r="N877" s="130">
        <v>0</v>
      </c>
      <c r="O877" s="130">
        <v>0</v>
      </c>
      <c r="P877" s="130">
        <f t="shared" si="122"/>
        <v>65854</v>
      </c>
      <c r="Q877" s="130">
        <f t="shared" si="123"/>
        <v>21511</v>
      </c>
      <c r="R877" s="71">
        <f t="shared" si="124"/>
        <v>32.664682479424179</v>
      </c>
      <c r="S877" s="36" t="s">
        <v>939</v>
      </c>
      <c r="T877" s="11" t="s">
        <v>17</v>
      </c>
    </row>
    <row r="878" spans="1:20" x14ac:dyDescent="0.25">
      <c r="A878" s="216">
        <v>2013</v>
      </c>
      <c r="B878" s="34" t="s">
        <v>868</v>
      </c>
      <c r="C878" s="96" t="s">
        <v>1218</v>
      </c>
      <c r="D878" s="100">
        <v>68121</v>
      </c>
      <c r="E878" s="142">
        <v>6</v>
      </c>
      <c r="F878" s="50">
        <v>859</v>
      </c>
      <c r="G878" s="95">
        <v>245</v>
      </c>
      <c r="H878" s="23"/>
      <c r="I878" s="71">
        <f t="shared" si="125"/>
        <v>28.52153667054715</v>
      </c>
      <c r="J878" s="86">
        <v>246</v>
      </c>
      <c r="K878" s="86">
        <v>94</v>
      </c>
      <c r="L878" s="24"/>
      <c r="M878" s="71">
        <f t="shared" si="126"/>
        <v>38.211382113821138</v>
      </c>
      <c r="N878" s="130">
        <v>0</v>
      </c>
      <c r="O878" s="130">
        <v>0</v>
      </c>
      <c r="P878" s="130">
        <f t="shared" si="122"/>
        <v>1105</v>
      </c>
      <c r="Q878" s="130">
        <f t="shared" si="123"/>
        <v>339</v>
      </c>
      <c r="R878" s="71">
        <f t="shared" si="124"/>
        <v>30.678733031674209</v>
      </c>
      <c r="S878" s="36" t="s">
        <v>939</v>
      </c>
      <c r="T878" s="11" t="s">
        <v>17</v>
      </c>
    </row>
    <row r="879" spans="1:20" x14ac:dyDescent="0.25">
      <c r="A879" s="216">
        <v>2013</v>
      </c>
      <c r="B879" s="34" t="s">
        <v>868</v>
      </c>
      <c r="C879" s="97" t="s">
        <v>926</v>
      </c>
      <c r="D879" s="100">
        <v>68132</v>
      </c>
      <c r="E879" s="142">
        <v>6</v>
      </c>
      <c r="F879" s="50">
        <v>194</v>
      </c>
      <c r="G879" s="95">
        <v>202</v>
      </c>
      <c r="H879" s="23"/>
      <c r="I879" s="71">
        <f t="shared" si="125"/>
        <v>104.1237113402062</v>
      </c>
      <c r="J879" s="86">
        <v>49</v>
      </c>
      <c r="K879" s="86">
        <v>44</v>
      </c>
      <c r="L879" s="24"/>
      <c r="M879" s="71">
        <f t="shared" si="126"/>
        <v>89.795918367346943</v>
      </c>
      <c r="N879" s="130">
        <v>0</v>
      </c>
      <c r="O879" s="130">
        <v>0</v>
      </c>
      <c r="P879" s="130">
        <f t="shared" si="122"/>
        <v>243</v>
      </c>
      <c r="Q879" s="130">
        <f t="shared" si="123"/>
        <v>246</v>
      </c>
      <c r="R879" s="71">
        <f t="shared" si="124"/>
        <v>101.23456790123457</v>
      </c>
      <c r="S879" s="36" t="s">
        <v>939</v>
      </c>
      <c r="T879" s="11" t="s">
        <v>17</v>
      </c>
    </row>
    <row r="880" spans="1:20" x14ac:dyDescent="0.25">
      <c r="A880" s="216">
        <v>2013</v>
      </c>
      <c r="B880" s="34" t="s">
        <v>868</v>
      </c>
      <c r="C880" s="96" t="s">
        <v>885</v>
      </c>
      <c r="D880" s="100">
        <v>68147</v>
      </c>
      <c r="E880" s="142">
        <v>6</v>
      </c>
      <c r="F880" s="50">
        <v>851</v>
      </c>
      <c r="G880" s="95">
        <v>1022</v>
      </c>
      <c r="H880" s="23"/>
      <c r="I880" s="71">
        <f t="shared" si="125"/>
        <v>120.0940070505288</v>
      </c>
      <c r="J880" s="86">
        <v>409</v>
      </c>
      <c r="K880" s="86">
        <v>477</v>
      </c>
      <c r="L880" s="24"/>
      <c r="M880" s="71">
        <f t="shared" si="126"/>
        <v>116.62591687041567</v>
      </c>
      <c r="N880" s="130">
        <v>0</v>
      </c>
      <c r="O880" s="130">
        <v>0</v>
      </c>
      <c r="P880" s="130">
        <f t="shared" si="122"/>
        <v>1260</v>
      </c>
      <c r="Q880" s="130">
        <f t="shared" si="123"/>
        <v>1499</v>
      </c>
      <c r="R880" s="71">
        <f t="shared" si="124"/>
        <v>118.96825396825396</v>
      </c>
      <c r="S880" s="36" t="s">
        <v>939</v>
      </c>
      <c r="T880" s="11" t="s">
        <v>17</v>
      </c>
    </row>
    <row r="881" spans="1:20" x14ac:dyDescent="0.25">
      <c r="A881" s="216">
        <v>2013</v>
      </c>
      <c r="B881" s="34" t="s">
        <v>868</v>
      </c>
      <c r="C881" s="96" t="s">
        <v>886</v>
      </c>
      <c r="D881" s="100">
        <v>68152</v>
      </c>
      <c r="E881" s="142">
        <v>6</v>
      </c>
      <c r="F881" s="50">
        <v>509</v>
      </c>
      <c r="G881" s="95">
        <v>498</v>
      </c>
      <c r="H881" s="23"/>
      <c r="I881" s="71">
        <f t="shared" si="125"/>
        <v>97.83889980353635</v>
      </c>
      <c r="J881" s="86">
        <v>127</v>
      </c>
      <c r="K881" s="86">
        <v>203</v>
      </c>
      <c r="L881" s="24"/>
      <c r="M881" s="71">
        <f t="shared" si="126"/>
        <v>159.84251968503938</v>
      </c>
      <c r="N881" s="130">
        <v>0</v>
      </c>
      <c r="O881" s="130">
        <v>0</v>
      </c>
      <c r="P881" s="130">
        <f t="shared" si="122"/>
        <v>636</v>
      </c>
      <c r="Q881" s="130">
        <f t="shared" si="123"/>
        <v>701</v>
      </c>
      <c r="R881" s="71">
        <f t="shared" si="124"/>
        <v>110.22012578616352</v>
      </c>
      <c r="S881" s="36" t="s">
        <v>939</v>
      </c>
      <c r="T881" s="11" t="s">
        <v>17</v>
      </c>
    </row>
    <row r="882" spans="1:20" x14ac:dyDescent="0.25">
      <c r="A882" s="216">
        <v>2013</v>
      </c>
      <c r="B882" s="34" t="s">
        <v>868</v>
      </c>
      <c r="C882" s="96" t="s">
        <v>871</v>
      </c>
      <c r="D882" s="100">
        <v>68160</v>
      </c>
      <c r="E882" s="142">
        <v>6</v>
      </c>
      <c r="F882" s="50">
        <v>335</v>
      </c>
      <c r="G882" s="95">
        <v>293</v>
      </c>
      <c r="H882" s="23"/>
      <c r="I882" s="71">
        <f t="shared" si="125"/>
        <v>87.462686567164184</v>
      </c>
      <c r="J882" s="86">
        <v>92</v>
      </c>
      <c r="K882" s="86">
        <v>119</v>
      </c>
      <c r="L882" s="24"/>
      <c r="M882" s="71">
        <f t="shared" si="126"/>
        <v>129.34782608695653</v>
      </c>
      <c r="N882" s="130">
        <v>0</v>
      </c>
      <c r="O882" s="130">
        <v>0</v>
      </c>
      <c r="P882" s="130">
        <f t="shared" si="122"/>
        <v>427</v>
      </c>
      <c r="Q882" s="130">
        <f t="shared" si="123"/>
        <v>412</v>
      </c>
      <c r="R882" s="71">
        <f t="shared" si="124"/>
        <v>96.4871194379391</v>
      </c>
      <c r="S882" s="36" t="s">
        <v>939</v>
      </c>
      <c r="T882" s="11" t="s">
        <v>17</v>
      </c>
    </row>
    <row r="883" spans="1:20" x14ac:dyDescent="0.25">
      <c r="A883" s="216">
        <v>2013</v>
      </c>
      <c r="B883" s="34" t="s">
        <v>868</v>
      </c>
      <c r="C883" s="96" t="s">
        <v>887</v>
      </c>
      <c r="D883" s="100">
        <v>68162</v>
      </c>
      <c r="E883" s="142">
        <v>6</v>
      </c>
      <c r="F883" s="50">
        <v>661</v>
      </c>
      <c r="G883" s="95">
        <v>567</v>
      </c>
      <c r="H883" s="23"/>
      <c r="I883" s="71">
        <f t="shared" si="125"/>
        <v>85.779122541603641</v>
      </c>
      <c r="J883" s="86">
        <v>197</v>
      </c>
      <c r="K883" s="86">
        <v>178</v>
      </c>
      <c r="L883" s="24"/>
      <c r="M883" s="71">
        <f t="shared" si="126"/>
        <v>90.35532994923858</v>
      </c>
      <c r="N883" s="130">
        <v>0</v>
      </c>
      <c r="O883" s="130">
        <v>0</v>
      </c>
      <c r="P883" s="130">
        <f t="shared" si="122"/>
        <v>858</v>
      </c>
      <c r="Q883" s="130">
        <f t="shared" si="123"/>
        <v>745</v>
      </c>
      <c r="R883" s="71">
        <f t="shared" si="124"/>
        <v>86.829836829836822</v>
      </c>
      <c r="S883" s="36" t="s">
        <v>939</v>
      </c>
      <c r="T883" s="11" t="s">
        <v>17</v>
      </c>
    </row>
    <row r="884" spans="1:20" x14ac:dyDescent="0.25">
      <c r="A884" s="216">
        <v>2013</v>
      </c>
      <c r="B884" s="34" t="s">
        <v>868</v>
      </c>
      <c r="C884" s="96" t="s">
        <v>874</v>
      </c>
      <c r="D884" s="100">
        <v>68167</v>
      </c>
      <c r="E884" s="142">
        <v>6</v>
      </c>
      <c r="F884" s="50">
        <v>1071</v>
      </c>
      <c r="G884" s="95">
        <v>822</v>
      </c>
      <c r="H884" s="23"/>
      <c r="I884" s="71">
        <f t="shared" si="125"/>
        <v>76.750700280112056</v>
      </c>
      <c r="J884" s="86">
        <v>268</v>
      </c>
      <c r="K884" s="86">
        <v>187</v>
      </c>
      <c r="L884" s="24"/>
      <c r="M884" s="71">
        <f t="shared" si="126"/>
        <v>69.776119402985074</v>
      </c>
      <c r="N884" s="130">
        <v>0</v>
      </c>
      <c r="O884" s="130">
        <v>0</v>
      </c>
      <c r="P884" s="130">
        <f t="shared" si="122"/>
        <v>1339</v>
      </c>
      <c r="Q884" s="130">
        <f t="shared" si="123"/>
        <v>1009</v>
      </c>
      <c r="R884" s="71">
        <f t="shared" si="124"/>
        <v>75.354742345033614</v>
      </c>
      <c r="S884" s="36" t="s">
        <v>939</v>
      </c>
      <c r="T884" s="11" t="s">
        <v>17</v>
      </c>
    </row>
    <row r="885" spans="1:20" x14ac:dyDescent="0.25">
      <c r="A885" s="216">
        <v>2013</v>
      </c>
      <c r="B885" s="34" t="s">
        <v>868</v>
      </c>
      <c r="C885" s="97" t="s">
        <v>927</v>
      </c>
      <c r="D885" s="100">
        <v>68169</v>
      </c>
      <c r="E885" s="142">
        <v>6</v>
      </c>
      <c r="F885" s="50">
        <v>918</v>
      </c>
      <c r="G885" s="95">
        <v>721</v>
      </c>
      <c r="H885" s="23"/>
      <c r="I885" s="71">
        <f t="shared" si="125"/>
        <v>78.540305010893235</v>
      </c>
      <c r="J885" s="86">
        <v>230</v>
      </c>
      <c r="K885" s="86">
        <v>198</v>
      </c>
      <c r="L885" s="24"/>
      <c r="M885" s="71">
        <f t="shared" si="126"/>
        <v>86.08695652173914</v>
      </c>
      <c r="N885" s="130">
        <v>0</v>
      </c>
      <c r="O885" s="130">
        <v>0</v>
      </c>
      <c r="P885" s="130">
        <f t="shared" si="122"/>
        <v>1148</v>
      </c>
      <c r="Q885" s="130">
        <f t="shared" si="123"/>
        <v>919</v>
      </c>
      <c r="R885" s="71">
        <f t="shared" si="124"/>
        <v>80.052264808362366</v>
      </c>
      <c r="S885" s="36" t="s">
        <v>939</v>
      </c>
      <c r="T885" s="11" t="s">
        <v>17</v>
      </c>
    </row>
    <row r="886" spans="1:20" x14ac:dyDescent="0.25">
      <c r="A886" s="216">
        <v>2013</v>
      </c>
      <c r="B886" s="34" t="s">
        <v>868</v>
      </c>
      <c r="C886" s="96" t="s">
        <v>1223</v>
      </c>
      <c r="D886" s="100">
        <v>68176</v>
      </c>
      <c r="E886" s="142">
        <v>6</v>
      </c>
      <c r="F886" s="50">
        <v>753</v>
      </c>
      <c r="G886" s="95">
        <v>563</v>
      </c>
      <c r="H886" s="23"/>
      <c r="I886" s="71">
        <f t="shared" si="125"/>
        <v>74.767596281540506</v>
      </c>
      <c r="J886" s="86">
        <v>188</v>
      </c>
      <c r="K886" s="86">
        <v>180</v>
      </c>
      <c r="L886" s="24"/>
      <c r="M886" s="71">
        <f t="shared" si="126"/>
        <v>95.744680851063833</v>
      </c>
      <c r="N886" s="130">
        <v>0</v>
      </c>
      <c r="O886" s="130">
        <v>0</v>
      </c>
      <c r="P886" s="130">
        <f t="shared" si="122"/>
        <v>941</v>
      </c>
      <c r="Q886" s="130">
        <f t="shared" si="123"/>
        <v>743</v>
      </c>
      <c r="R886" s="71">
        <f t="shared" si="124"/>
        <v>78.958554729011681</v>
      </c>
      <c r="S886" s="36" t="s">
        <v>939</v>
      </c>
      <c r="T886" s="11" t="s">
        <v>17</v>
      </c>
    </row>
    <row r="887" spans="1:20" x14ac:dyDescent="0.25">
      <c r="A887" s="216">
        <v>2013</v>
      </c>
      <c r="B887" s="34" t="s">
        <v>868</v>
      </c>
      <c r="C887" s="97" t="s">
        <v>916</v>
      </c>
      <c r="D887" s="100">
        <v>68179</v>
      </c>
      <c r="E887" s="142">
        <v>6</v>
      </c>
      <c r="F887" s="50">
        <v>909</v>
      </c>
      <c r="G887" s="95">
        <v>874</v>
      </c>
      <c r="H887" s="23"/>
      <c r="I887" s="71">
        <f t="shared" si="125"/>
        <v>96.149614961496155</v>
      </c>
      <c r="J887" s="86">
        <v>227</v>
      </c>
      <c r="K887" s="86">
        <v>124</v>
      </c>
      <c r="L887" s="24"/>
      <c r="M887" s="71">
        <f t="shared" si="126"/>
        <v>54.625550660792953</v>
      </c>
      <c r="N887" s="130">
        <v>0</v>
      </c>
      <c r="O887" s="130">
        <v>0</v>
      </c>
      <c r="P887" s="130">
        <f t="shared" si="122"/>
        <v>1136</v>
      </c>
      <c r="Q887" s="130">
        <f t="shared" si="123"/>
        <v>998</v>
      </c>
      <c r="R887" s="71">
        <f t="shared" si="124"/>
        <v>87.852112676056336</v>
      </c>
      <c r="S887" s="36" t="s">
        <v>939</v>
      </c>
      <c r="T887" s="11" t="s">
        <v>17</v>
      </c>
    </row>
    <row r="888" spans="1:20" x14ac:dyDescent="0.25">
      <c r="A888" s="216">
        <v>2013</v>
      </c>
      <c r="B888" s="34" t="s">
        <v>868</v>
      </c>
      <c r="C888" s="97" t="s">
        <v>915</v>
      </c>
      <c r="D888" s="100">
        <v>68190</v>
      </c>
      <c r="E888" s="142">
        <v>6</v>
      </c>
      <c r="F888" s="50">
        <v>4246</v>
      </c>
      <c r="G888" s="95">
        <v>1458</v>
      </c>
      <c r="H888" s="23"/>
      <c r="I888" s="71">
        <f t="shared" si="125"/>
        <v>34.338200659444183</v>
      </c>
      <c r="J888" s="86">
        <v>1062</v>
      </c>
      <c r="K888" s="86">
        <v>489</v>
      </c>
      <c r="L888" s="24"/>
      <c r="M888" s="71">
        <f t="shared" si="126"/>
        <v>46.045197740112989</v>
      </c>
      <c r="N888" s="130">
        <v>0</v>
      </c>
      <c r="O888" s="130">
        <v>0</v>
      </c>
      <c r="P888" s="130">
        <f t="shared" si="122"/>
        <v>5308</v>
      </c>
      <c r="Q888" s="130">
        <f t="shared" si="123"/>
        <v>1947</v>
      </c>
      <c r="R888" s="71">
        <f t="shared" si="124"/>
        <v>36.680482290881692</v>
      </c>
      <c r="S888" s="36" t="s">
        <v>939</v>
      </c>
      <c r="T888" s="11" t="s">
        <v>17</v>
      </c>
    </row>
    <row r="889" spans="1:20" x14ac:dyDescent="0.25">
      <c r="A889" s="216">
        <v>2013</v>
      </c>
      <c r="B889" s="34" t="s">
        <v>868</v>
      </c>
      <c r="C889" s="96" t="s">
        <v>1227</v>
      </c>
      <c r="D889" s="100">
        <v>68207</v>
      </c>
      <c r="E889" s="142">
        <v>6</v>
      </c>
      <c r="F889" s="50">
        <v>809</v>
      </c>
      <c r="G889" s="95">
        <v>995</v>
      </c>
      <c r="H889" s="23"/>
      <c r="I889" s="71">
        <f t="shared" si="125"/>
        <v>122.99134734239803</v>
      </c>
      <c r="J889" s="86">
        <v>309</v>
      </c>
      <c r="K889" s="86">
        <v>391</v>
      </c>
      <c r="L889" s="24"/>
      <c r="M889" s="71">
        <f t="shared" si="126"/>
        <v>126.53721682847896</v>
      </c>
      <c r="N889" s="130">
        <v>1</v>
      </c>
      <c r="O889" s="130">
        <v>0</v>
      </c>
      <c r="P889" s="130">
        <f t="shared" si="122"/>
        <v>1118</v>
      </c>
      <c r="Q889" s="130">
        <f t="shared" si="123"/>
        <v>1386</v>
      </c>
      <c r="R889" s="71">
        <f t="shared" si="124"/>
        <v>123.97137745974956</v>
      </c>
      <c r="S889" s="36" t="s">
        <v>939</v>
      </c>
      <c r="T889" s="11" t="s">
        <v>17</v>
      </c>
    </row>
    <row r="890" spans="1:20" x14ac:dyDescent="0.25">
      <c r="A890" s="216">
        <v>2013</v>
      </c>
      <c r="B890" s="34" t="s">
        <v>868</v>
      </c>
      <c r="C890" s="96" t="s">
        <v>894</v>
      </c>
      <c r="D890" s="100">
        <v>68209</v>
      </c>
      <c r="E890" s="142">
        <v>6</v>
      </c>
      <c r="F890" s="50">
        <v>811</v>
      </c>
      <c r="G890" s="95">
        <v>144</v>
      </c>
      <c r="H890" s="23"/>
      <c r="I890" s="71">
        <f t="shared" si="125"/>
        <v>17.755856966707768</v>
      </c>
      <c r="J890" s="86">
        <v>203</v>
      </c>
      <c r="K890" s="86">
        <v>17</v>
      </c>
      <c r="L890" s="24"/>
      <c r="M890" s="71">
        <f t="shared" si="126"/>
        <v>8.3743842364532011</v>
      </c>
      <c r="N890" s="130">
        <v>0</v>
      </c>
      <c r="O890" s="130">
        <v>0</v>
      </c>
      <c r="P890" s="130">
        <f t="shared" si="122"/>
        <v>1014</v>
      </c>
      <c r="Q890" s="130">
        <f t="shared" si="123"/>
        <v>161</v>
      </c>
      <c r="R890" s="71">
        <f t="shared" si="124"/>
        <v>15.877712031558186</v>
      </c>
      <c r="S890" s="36" t="s">
        <v>939</v>
      </c>
      <c r="T890" s="11" t="s">
        <v>17</v>
      </c>
    </row>
    <row r="891" spans="1:20" x14ac:dyDescent="0.25">
      <c r="A891" s="216">
        <v>2013</v>
      </c>
      <c r="B891" s="34" t="s">
        <v>868</v>
      </c>
      <c r="C891" s="96" t="s">
        <v>895</v>
      </c>
      <c r="D891" s="100">
        <v>68211</v>
      </c>
      <c r="E891" s="142">
        <v>6</v>
      </c>
      <c r="F891" s="50">
        <v>560</v>
      </c>
      <c r="G891" s="95">
        <v>561</v>
      </c>
      <c r="H891" s="23"/>
      <c r="I891" s="71">
        <f t="shared" si="125"/>
        <v>100.17857142857143</v>
      </c>
      <c r="J891" s="86">
        <v>173</v>
      </c>
      <c r="K891" s="86">
        <v>194</v>
      </c>
      <c r="L891" s="24"/>
      <c r="M891" s="71">
        <f t="shared" si="126"/>
        <v>112.13872832369943</v>
      </c>
      <c r="N891" s="130">
        <v>0</v>
      </c>
      <c r="O891" s="130">
        <v>0</v>
      </c>
      <c r="P891" s="130">
        <f t="shared" si="122"/>
        <v>733</v>
      </c>
      <c r="Q891" s="130">
        <f t="shared" si="123"/>
        <v>755</v>
      </c>
      <c r="R891" s="71">
        <f t="shared" si="124"/>
        <v>103.00136425648022</v>
      </c>
      <c r="S891" s="36" t="s">
        <v>939</v>
      </c>
      <c r="T891" s="11" t="s">
        <v>17</v>
      </c>
    </row>
    <row r="892" spans="1:20" x14ac:dyDescent="0.25">
      <c r="A892" s="216">
        <v>2013</v>
      </c>
      <c r="B892" s="34" t="s">
        <v>868</v>
      </c>
      <c r="C892" s="96" t="s">
        <v>872</v>
      </c>
      <c r="D892" s="100">
        <v>68217</v>
      </c>
      <c r="E892" s="142">
        <v>6</v>
      </c>
      <c r="F892" s="50">
        <v>859</v>
      </c>
      <c r="G892" s="95">
        <v>726</v>
      </c>
      <c r="H892" s="23"/>
      <c r="I892" s="71">
        <f t="shared" si="125"/>
        <v>84.516880093131547</v>
      </c>
      <c r="J892" s="86">
        <v>215</v>
      </c>
      <c r="K892" s="86">
        <v>125</v>
      </c>
      <c r="L892" s="24"/>
      <c r="M892" s="71">
        <f t="shared" si="126"/>
        <v>58.139534883720934</v>
      </c>
      <c r="N892" s="130">
        <v>0</v>
      </c>
      <c r="O892" s="130">
        <v>0</v>
      </c>
      <c r="P892" s="130">
        <f t="shared" si="122"/>
        <v>1074</v>
      </c>
      <c r="Q892" s="130">
        <f t="shared" si="123"/>
        <v>851</v>
      </c>
      <c r="R892" s="71">
        <f t="shared" si="124"/>
        <v>79.236499068901296</v>
      </c>
      <c r="S892" s="36" t="s">
        <v>939</v>
      </c>
      <c r="T892" s="11" t="s">
        <v>17</v>
      </c>
    </row>
    <row r="893" spans="1:20" x14ac:dyDescent="0.25">
      <c r="A893" s="216">
        <v>2013</v>
      </c>
      <c r="B893" s="34" t="s">
        <v>868</v>
      </c>
      <c r="C893" s="96" t="s">
        <v>873</v>
      </c>
      <c r="D893" s="100">
        <v>68229</v>
      </c>
      <c r="E893" s="142">
        <v>6</v>
      </c>
      <c r="F893" s="50">
        <v>1182</v>
      </c>
      <c r="G893" s="95">
        <v>921</v>
      </c>
      <c r="H893" s="23"/>
      <c r="I893" s="71">
        <f t="shared" si="125"/>
        <v>77.918781725888323</v>
      </c>
      <c r="J893" s="86">
        <v>323</v>
      </c>
      <c r="K893" s="86">
        <v>309</v>
      </c>
      <c r="L893" s="24"/>
      <c r="M893" s="71">
        <f t="shared" si="126"/>
        <v>95.6656346749226</v>
      </c>
      <c r="N893" s="130">
        <v>0</v>
      </c>
      <c r="O893" s="130">
        <v>0</v>
      </c>
      <c r="P893" s="130">
        <f t="shared" si="122"/>
        <v>1505</v>
      </c>
      <c r="Q893" s="130">
        <f t="shared" si="123"/>
        <v>1230</v>
      </c>
      <c r="R893" s="71">
        <f t="shared" si="124"/>
        <v>81.72757475083057</v>
      </c>
      <c r="S893" s="36" t="s">
        <v>939</v>
      </c>
      <c r="T893" s="11" t="s">
        <v>17</v>
      </c>
    </row>
    <row r="894" spans="1:20" x14ac:dyDescent="0.25">
      <c r="A894" s="216">
        <v>2013</v>
      </c>
      <c r="B894" s="34" t="s">
        <v>868</v>
      </c>
      <c r="C894" s="96" t="s">
        <v>909</v>
      </c>
      <c r="D894" s="100">
        <v>68235</v>
      </c>
      <c r="E894" s="142">
        <v>6</v>
      </c>
      <c r="F894" s="50">
        <v>1810</v>
      </c>
      <c r="G894" s="95">
        <v>767</v>
      </c>
      <c r="H894" s="23"/>
      <c r="I894" s="71">
        <f t="shared" si="125"/>
        <v>42.375690607734803</v>
      </c>
      <c r="J894" s="86">
        <v>453</v>
      </c>
      <c r="K894" s="86">
        <v>223</v>
      </c>
      <c r="L894" s="24"/>
      <c r="M894" s="71">
        <f t="shared" si="126"/>
        <v>49.227373068432669</v>
      </c>
      <c r="N894" s="130">
        <v>0</v>
      </c>
      <c r="O894" s="130">
        <v>0</v>
      </c>
      <c r="P894" s="130">
        <f t="shared" si="122"/>
        <v>2263</v>
      </c>
      <c r="Q894" s="130">
        <f t="shared" si="123"/>
        <v>990</v>
      </c>
      <c r="R894" s="71">
        <f t="shared" si="124"/>
        <v>43.747238179407866</v>
      </c>
      <c r="S894" s="36" t="s">
        <v>939</v>
      </c>
      <c r="T894" s="11" t="s">
        <v>17</v>
      </c>
    </row>
    <row r="895" spans="1:20" x14ac:dyDescent="0.25">
      <c r="A895" s="216">
        <v>2013</v>
      </c>
      <c r="B895" s="34" t="s">
        <v>868</v>
      </c>
      <c r="C895" s="96" t="s">
        <v>896</v>
      </c>
      <c r="D895" s="100">
        <v>68245</v>
      </c>
      <c r="E895" s="142">
        <v>6</v>
      </c>
      <c r="F895" s="50">
        <v>291</v>
      </c>
      <c r="G895" s="95">
        <v>238</v>
      </c>
      <c r="H895" s="23"/>
      <c r="I895" s="71">
        <f t="shared" si="125"/>
        <v>81.786941580756007</v>
      </c>
      <c r="J895" s="86">
        <v>91</v>
      </c>
      <c r="K895" s="86">
        <v>114</v>
      </c>
      <c r="L895" s="24"/>
      <c r="M895" s="71">
        <f t="shared" si="126"/>
        <v>125.27472527472527</v>
      </c>
      <c r="N895" s="130">
        <v>0</v>
      </c>
      <c r="O895" s="130">
        <v>0</v>
      </c>
      <c r="P895" s="130">
        <f t="shared" si="122"/>
        <v>382</v>
      </c>
      <c r="Q895" s="130">
        <f t="shared" si="123"/>
        <v>352</v>
      </c>
      <c r="R895" s="71">
        <f t="shared" si="124"/>
        <v>92.146596858638745</v>
      </c>
      <c r="S895" s="36" t="s">
        <v>939</v>
      </c>
      <c r="T895" s="11" t="s">
        <v>17</v>
      </c>
    </row>
    <row r="896" spans="1:20" x14ac:dyDescent="0.25">
      <c r="A896" s="216">
        <v>2013</v>
      </c>
      <c r="B896" s="34" t="s">
        <v>868</v>
      </c>
      <c r="C896" s="97" t="s">
        <v>1232</v>
      </c>
      <c r="D896" s="100">
        <v>68250</v>
      </c>
      <c r="E896" s="142">
        <v>6</v>
      </c>
      <c r="F896" s="50">
        <v>547</v>
      </c>
      <c r="G896" s="95">
        <v>263</v>
      </c>
      <c r="H896" s="23"/>
      <c r="I896" s="71">
        <f t="shared" si="125"/>
        <v>48.080438756855578</v>
      </c>
      <c r="J896" s="86">
        <v>137</v>
      </c>
      <c r="K896" s="86">
        <v>38</v>
      </c>
      <c r="L896" s="24"/>
      <c r="M896" s="71">
        <f t="shared" si="126"/>
        <v>27.737226277372262</v>
      </c>
      <c r="N896" s="130">
        <v>0</v>
      </c>
      <c r="O896" s="130">
        <v>0</v>
      </c>
      <c r="P896" s="130">
        <f t="shared" si="122"/>
        <v>684</v>
      </c>
      <c r="Q896" s="130">
        <f t="shared" si="123"/>
        <v>301</v>
      </c>
      <c r="R896" s="71">
        <f t="shared" si="124"/>
        <v>44.005847953216374</v>
      </c>
      <c r="S896" s="36" t="s">
        <v>939</v>
      </c>
      <c r="T896" s="11" t="s">
        <v>17</v>
      </c>
    </row>
    <row r="897" spans="1:20" x14ac:dyDescent="0.25">
      <c r="A897" s="216">
        <v>2013</v>
      </c>
      <c r="B897" s="34" t="s">
        <v>868</v>
      </c>
      <c r="C897" s="97" t="s">
        <v>928</v>
      </c>
      <c r="D897" s="100">
        <v>68255</v>
      </c>
      <c r="E897" s="142">
        <v>6</v>
      </c>
      <c r="F897" s="50">
        <v>1288</v>
      </c>
      <c r="G897" s="95">
        <v>1073</v>
      </c>
      <c r="H897" s="23"/>
      <c r="I897" s="71">
        <f t="shared" si="125"/>
        <v>83.307453416149073</v>
      </c>
      <c r="J897" s="86">
        <v>322</v>
      </c>
      <c r="K897" s="86">
        <v>441</v>
      </c>
      <c r="L897" s="24"/>
      <c r="M897" s="71">
        <f t="shared" si="126"/>
        <v>136.95652173913044</v>
      </c>
      <c r="N897" s="130">
        <v>5</v>
      </c>
      <c r="O897" s="130">
        <v>0</v>
      </c>
      <c r="P897" s="130">
        <f t="shared" si="122"/>
        <v>1610</v>
      </c>
      <c r="Q897" s="130">
        <f t="shared" si="123"/>
        <v>1514</v>
      </c>
      <c r="R897" s="71">
        <f t="shared" si="124"/>
        <v>94.037267080745352</v>
      </c>
      <c r="S897" s="36" t="s">
        <v>939</v>
      </c>
      <c r="T897" s="11" t="s">
        <v>17</v>
      </c>
    </row>
    <row r="898" spans="1:20" x14ac:dyDescent="0.25">
      <c r="A898" s="216">
        <v>2013</v>
      </c>
      <c r="B898" s="34" t="s">
        <v>868</v>
      </c>
      <c r="C898" s="96" t="s">
        <v>875</v>
      </c>
      <c r="D898" s="100">
        <v>68264</v>
      </c>
      <c r="E898" s="142">
        <v>6</v>
      </c>
      <c r="F898" s="50">
        <v>413</v>
      </c>
      <c r="G898" s="95">
        <v>294</v>
      </c>
      <c r="H898" s="23"/>
      <c r="I898" s="71">
        <f t="shared" si="125"/>
        <v>71.186440677966104</v>
      </c>
      <c r="J898" s="86">
        <v>103</v>
      </c>
      <c r="K898" s="86">
        <v>57</v>
      </c>
      <c r="L898" s="24"/>
      <c r="M898" s="71">
        <f t="shared" si="126"/>
        <v>55.339805825242713</v>
      </c>
      <c r="N898" s="130">
        <v>0</v>
      </c>
      <c r="O898" s="130">
        <v>0</v>
      </c>
      <c r="P898" s="130">
        <f t="shared" si="122"/>
        <v>516</v>
      </c>
      <c r="Q898" s="130">
        <f t="shared" si="123"/>
        <v>351</v>
      </c>
      <c r="R898" s="71">
        <f t="shared" si="124"/>
        <v>68.023255813953483</v>
      </c>
      <c r="S898" s="36" t="s">
        <v>939</v>
      </c>
      <c r="T898" s="11" t="s">
        <v>17</v>
      </c>
    </row>
    <row r="899" spans="1:20" x14ac:dyDescent="0.25">
      <c r="A899" s="216">
        <v>2013</v>
      </c>
      <c r="B899" s="34" t="s">
        <v>868</v>
      </c>
      <c r="C899" s="96" t="s">
        <v>888</v>
      </c>
      <c r="D899" s="100">
        <v>68266</v>
      </c>
      <c r="E899" s="142">
        <v>6</v>
      </c>
      <c r="F899" s="50">
        <v>984</v>
      </c>
      <c r="G899" s="95">
        <v>619</v>
      </c>
      <c r="H899" s="23"/>
      <c r="I899" s="71">
        <f t="shared" si="125"/>
        <v>62.90650406504065</v>
      </c>
      <c r="J899" s="86">
        <v>246</v>
      </c>
      <c r="K899" s="86">
        <v>328</v>
      </c>
      <c r="L899" s="24"/>
      <c r="M899" s="71">
        <f t="shared" si="126"/>
        <v>133.33333333333331</v>
      </c>
      <c r="N899" s="130">
        <v>0</v>
      </c>
      <c r="O899" s="130">
        <v>1</v>
      </c>
      <c r="P899" s="130">
        <f t="shared" si="122"/>
        <v>1230</v>
      </c>
      <c r="Q899" s="130">
        <f t="shared" si="123"/>
        <v>947</v>
      </c>
      <c r="R899" s="71">
        <f t="shared" si="124"/>
        <v>76.99186991869918</v>
      </c>
      <c r="S899" s="36" t="s">
        <v>939</v>
      </c>
      <c r="T899" s="11" t="s">
        <v>17</v>
      </c>
    </row>
    <row r="900" spans="1:20" x14ac:dyDescent="0.25">
      <c r="A900" s="216">
        <v>2013</v>
      </c>
      <c r="B900" s="34" t="s">
        <v>868</v>
      </c>
      <c r="C900" s="97" t="s">
        <v>917</v>
      </c>
      <c r="D900" s="100">
        <v>68271</v>
      </c>
      <c r="E900" s="142">
        <v>6</v>
      </c>
      <c r="F900" s="50">
        <v>1192</v>
      </c>
      <c r="G900" s="95">
        <v>1235</v>
      </c>
      <c r="H900" s="23"/>
      <c r="I900" s="71">
        <f t="shared" si="125"/>
        <v>103.60738255033557</v>
      </c>
      <c r="J900" s="86">
        <v>298</v>
      </c>
      <c r="K900" s="86">
        <v>383</v>
      </c>
      <c r="L900" s="24"/>
      <c r="M900" s="71">
        <f t="shared" si="126"/>
        <v>128.52348993288592</v>
      </c>
      <c r="N900" s="130">
        <v>0</v>
      </c>
      <c r="O900" s="130">
        <v>0</v>
      </c>
      <c r="P900" s="130">
        <f t="shared" si="122"/>
        <v>1490</v>
      </c>
      <c r="Q900" s="130">
        <f t="shared" si="123"/>
        <v>1618</v>
      </c>
      <c r="R900" s="71">
        <f t="shared" si="124"/>
        <v>108.59060402684564</v>
      </c>
      <c r="S900" s="36" t="s">
        <v>939</v>
      </c>
      <c r="T900" s="11" t="s">
        <v>17</v>
      </c>
    </row>
    <row r="901" spans="1:20" x14ac:dyDescent="0.25">
      <c r="A901" s="216">
        <v>2013</v>
      </c>
      <c r="B901" s="34" t="s">
        <v>868</v>
      </c>
      <c r="C901" s="97" t="s">
        <v>936</v>
      </c>
      <c r="D901" s="100">
        <v>68276</v>
      </c>
      <c r="E901" s="143">
        <v>1</v>
      </c>
      <c r="F901" s="50">
        <v>26391</v>
      </c>
      <c r="G901" s="95">
        <v>9345</v>
      </c>
      <c r="H901" s="64">
        <v>704</v>
      </c>
      <c r="I901" s="71">
        <f>(G901+H901)/F901*100</f>
        <v>38.077374862642564</v>
      </c>
      <c r="J901" s="86">
        <v>6598</v>
      </c>
      <c r="K901" s="86">
        <v>2660</v>
      </c>
      <c r="L901" s="16">
        <v>133</v>
      </c>
      <c r="M901" s="71">
        <f>(K901+L901)/J901*100</f>
        <v>42.331009396786904</v>
      </c>
      <c r="N901" s="130">
        <v>0</v>
      </c>
      <c r="O901" s="130">
        <v>1</v>
      </c>
      <c r="P901" s="130">
        <f t="shared" si="122"/>
        <v>32989</v>
      </c>
      <c r="Q901" s="130">
        <f t="shared" si="123"/>
        <v>12842</v>
      </c>
      <c r="R901" s="71">
        <f t="shared" si="124"/>
        <v>38.928127557670742</v>
      </c>
      <c r="S901" s="36" t="s">
        <v>939</v>
      </c>
      <c r="T901" s="11"/>
    </row>
    <row r="902" spans="1:20" x14ac:dyDescent="0.25">
      <c r="A902" s="216">
        <v>2013</v>
      </c>
      <c r="B902" s="34" t="s">
        <v>868</v>
      </c>
      <c r="C902" s="96" t="s">
        <v>897</v>
      </c>
      <c r="D902" s="100">
        <v>68296</v>
      </c>
      <c r="E902" s="142">
        <v>6</v>
      </c>
      <c r="F902" s="50">
        <v>465</v>
      </c>
      <c r="G902" s="95">
        <v>495</v>
      </c>
      <c r="H902" s="23"/>
      <c r="I902" s="71">
        <f t="shared" ref="I902:I933" si="127">(G902/F902)*100</f>
        <v>106.45161290322579</v>
      </c>
      <c r="J902" s="86">
        <v>117</v>
      </c>
      <c r="K902" s="86">
        <v>165</v>
      </c>
      <c r="L902" s="24"/>
      <c r="M902" s="71">
        <f t="shared" ref="M902:M933" si="128">(K902/J902)*100</f>
        <v>141.02564102564102</v>
      </c>
      <c r="N902" s="130">
        <v>0</v>
      </c>
      <c r="O902" s="130">
        <v>0</v>
      </c>
      <c r="P902" s="130">
        <f t="shared" si="122"/>
        <v>582</v>
      </c>
      <c r="Q902" s="130">
        <f t="shared" si="123"/>
        <v>660</v>
      </c>
      <c r="R902" s="71">
        <f t="shared" si="124"/>
        <v>113.4020618556701</v>
      </c>
      <c r="S902" s="36" t="s">
        <v>939</v>
      </c>
      <c r="T902" s="11" t="s">
        <v>17</v>
      </c>
    </row>
    <row r="903" spans="1:20" x14ac:dyDescent="0.25">
      <c r="A903" s="216">
        <v>2013</v>
      </c>
      <c r="B903" s="34" t="s">
        <v>868</v>
      </c>
      <c r="C903" s="96" t="s">
        <v>898</v>
      </c>
      <c r="D903" s="100">
        <v>68298</v>
      </c>
      <c r="E903" s="142">
        <v>6</v>
      </c>
      <c r="F903" s="50">
        <v>831</v>
      </c>
      <c r="G903" s="95">
        <v>891</v>
      </c>
      <c r="H903" s="23"/>
      <c r="I903" s="71">
        <f t="shared" si="127"/>
        <v>107.22021660649818</v>
      </c>
      <c r="J903" s="86">
        <v>235</v>
      </c>
      <c r="K903" s="86">
        <v>223</v>
      </c>
      <c r="L903" s="24"/>
      <c r="M903" s="71">
        <f t="shared" si="128"/>
        <v>94.893617021276597</v>
      </c>
      <c r="N903" s="130">
        <v>0</v>
      </c>
      <c r="O903" s="130">
        <v>0</v>
      </c>
      <c r="P903" s="130">
        <f t="shared" si="122"/>
        <v>1066</v>
      </c>
      <c r="Q903" s="130">
        <f t="shared" si="123"/>
        <v>1114</v>
      </c>
      <c r="R903" s="71">
        <f t="shared" si="124"/>
        <v>104.50281425891181</v>
      </c>
      <c r="S903" s="36" t="s">
        <v>939</v>
      </c>
      <c r="T903" s="11" t="s">
        <v>17</v>
      </c>
    </row>
    <row r="904" spans="1:20" x14ac:dyDescent="0.25">
      <c r="A904" s="216">
        <v>2013</v>
      </c>
      <c r="B904" s="34" t="s">
        <v>868</v>
      </c>
      <c r="C904" s="97" t="s">
        <v>937</v>
      </c>
      <c r="D904" s="100">
        <v>68307</v>
      </c>
      <c r="E904" s="142">
        <v>1</v>
      </c>
      <c r="F904" s="50">
        <v>17077</v>
      </c>
      <c r="G904" s="95">
        <v>4981</v>
      </c>
      <c r="H904" s="23"/>
      <c r="I904" s="71">
        <f t="shared" si="127"/>
        <v>29.1678866311413</v>
      </c>
      <c r="J904" s="86">
        <v>4269</v>
      </c>
      <c r="K904" s="86">
        <v>2098</v>
      </c>
      <c r="L904" s="24"/>
      <c r="M904" s="71">
        <f t="shared" si="128"/>
        <v>49.144998828765516</v>
      </c>
      <c r="N904" s="130">
        <v>0</v>
      </c>
      <c r="O904" s="130">
        <v>0</v>
      </c>
      <c r="P904" s="130">
        <f t="shared" si="122"/>
        <v>21346</v>
      </c>
      <c r="Q904" s="130">
        <f t="shared" si="123"/>
        <v>7079</v>
      </c>
      <c r="R904" s="71">
        <f t="shared" si="124"/>
        <v>33.163121896374022</v>
      </c>
      <c r="S904" s="36" t="s">
        <v>939</v>
      </c>
      <c r="T904" s="11" t="s">
        <v>17</v>
      </c>
    </row>
    <row r="905" spans="1:20" x14ac:dyDescent="0.25">
      <c r="A905" s="216">
        <v>2013</v>
      </c>
      <c r="B905" s="34" t="s">
        <v>868</v>
      </c>
      <c r="C905" s="96" t="s">
        <v>889</v>
      </c>
      <c r="D905" s="100">
        <v>68318</v>
      </c>
      <c r="E905" s="142">
        <v>6</v>
      </c>
      <c r="F905" s="50">
        <v>678</v>
      </c>
      <c r="G905" s="95">
        <v>533</v>
      </c>
      <c r="H905" s="23"/>
      <c r="I905" s="71">
        <f t="shared" si="127"/>
        <v>78.61356932153393</v>
      </c>
      <c r="J905" s="86">
        <v>215</v>
      </c>
      <c r="K905" s="86">
        <v>240</v>
      </c>
      <c r="L905" s="24"/>
      <c r="M905" s="71">
        <f t="shared" si="128"/>
        <v>111.62790697674419</v>
      </c>
      <c r="N905" s="130">
        <v>0</v>
      </c>
      <c r="O905" s="130">
        <v>0</v>
      </c>
      <c r="P905" s="130">
        <f t="shared" si="122"/>
        <v>893</v>
      </c>
      <c r="Q905" s="130">
        <f t="shared" si="123"/>
        <v>773</v>
      </c>
      <c r="R905" s="71">
        <f t="shared" si="124"/>
        <v>86.56215005599104</v>
      </c>
      <c r="S905" s="36" t="s">
        <v>939</v>
      </c>
      <c r="T905" s="11" t="s">
        <v>17</v>
      </c>
    </row>
    <row r="906" spans="1:20" x14ac:dyDescent="0.25">
      <c r="A906" s="216">
        <v>2013</v>
      </c>
      <c r="B906" s="34" t="s">
        <v>868</v>
      </c>
      <c r="C906" s="96" t="s">
        <v>1244</v>
      </c>
      <c r="D906" s="100">
        <v>68320</v>
      </c>
      <c r="E906" s="142">
        <v>6</v>
      </c>
      <c r="F906" s="50">
        <v>835</v>
      </c>
      <c r="G906" s="95">
        <v>988</v>
      </c>
      <c r="H906" s="23"/>
      <c r="I906" s="71">
        <f t="shared" si="127"/>
        <v>118.32335329341316</v>
      </c>
      <c r="J906" s="86">
        <v>209</v>
      </c>
      <c r="K906" s="86">
        <v>170</v>
      </c>
      <c r="L906" s="24"/>
      <c r="M906" s="71">
        <f t="shared" si="128"/>
        <v>81.339712918660297</v>
      </c>
      <c r="N906" s="130">
        <v>0</v>
      </c>
      <c r="O906" s="130">
        <v>0</v>
      </c>
      <c r="P906" s="130">
        <f t="shared" si="122"/>
        <v>1044</v>
      </c>
      <c r="Q906" s="130">
        <f t="shared" si="123"/>
        <v>1158</v>
      </c>
      <c r="R906" s="71">
        <f t="shared" si="124"/>
        <v>110.91954022988506</v>
      </c>
      <c r="S906" s="36" t="s">
        <v>939</v>
      </c>
      <c r="T906" s="11" t="s">
        <v>17</v>
      </c>
    </row>
    <row r="907" spans="1:20" x14ac:dyDescent="0.25">
      <c r="A907" s="216">
        <v>2013</v>
      </c>
      <c r="B907" s="34" t="s">
        <v>868</v>
      </c>
      <c r="C907" s="96" t="s">
        <v>899</v>
      </c>
      <c r="D907" s="100">
        <v>68322</v>
      </c>
      <c r="E907" s="142">
        <v>6</v>
      </c>
      <c r="F907" s="50">
        <v>705</v>
      </c>
      <c r="G907" s="95">
        <v>182</v>
      </c>
      <c r="H907" s="23"/>
      <c r="I907" s="71">
        <f t="shared" si="127"/>
        <v>25.815602836879432</v>
      </c>
      <c r="J907" s="86">
        <v>176</v>
      </c>
      <c r="K907" s="86">
        <v>33</v>
      </c>
      <c r="L907" s="24"/>
      <c r="M907" s="71">
        <f t="shared" si="128"/>
        <v>18.75</v>
      </c>
      <c r="N907" s="130">
        <v>0</v>
      </c>
      <c r="O907" s="130">
        <v>0</v>
      </c>
      <c r="P907" s="130">
        <f t="shared" si="122"/>
        <v>881</v>
      </c>
      <c r="Q907" s="130">
        <f t="shared" si="123"/>
        <v>215</v>
      </c>
      <c r="R907" s="71">
        <f t="shared" si="124"/>
        <v>24.404086265607265</v>
      </c>
      <c r="S907" s="36" t="s">
        <v>939</v>
      </c>
      <c r="T907" s="11" t="s">
        <v>17</v>
      </c>
    </row>
    <row r="908" spans="1:20" x14ac:dyDescent="0.25">
      <c r="A908" s="216">
        <v>2013</v>
      </c>
      <c r="B908" s="34" t="s">
        <v>868</v>
      </c>
      <c r="C908" s="97" t="s">
        <v>918</v>
      </c>
      <c r="D908" s="100">
        <v>68324</v>
      </c>
      <c r="E908" s="142">
        <v>6</v>
      </c>
      <c r="F908" s="50">
        <v>1070</v>
      </c>
      <c r="G908" s="95">
        <v>948</v>
      </c>
      <c r="H908" s="23"/>
      <c r="I908" s="71">
        <f t="shared" si="127"/>
        <v>88.598130841121488</v>
      </c>
      <c r="J908" s="86">
        <v>268</v>
      </c>
      <c r="K908" s="86">
        <v>237</v>
      </c>
      <c r="L908" s="24"/>
      <c r="M908" s="71">
        <f t="shared" si="128"/>
        <v>88.432835820895534</v>
      </c>
      <c r="N908" s="130">
        <v>0</v>
      </c>
      <c r="O908" s="130">
        <v>0</v>
      </c>
      <c r="P908" s="130">
        <f t="shared" si="122"/>
        <v>1338</v>
      </c>
      <c r="Q908" s="130">
        <f t="shared" si="123"/>
        <v>1185</v>
      </c>
      <c r="R908" s="71">
        <f t="shared" si="124"/>
        <v>88.56502242152466</v>
      </c>
      <c r="S908" s="36" t="s">
        <v>939</v>
      </c>
      <c r="T908" s="11" t="s">
        <v>17</v>
      </c>
    </row>
    <row r="909" spans="1:20" x14ac:dyDescent="0.25">
      <c r="A909" s="216">
        <v>2013</v>
      </c>
      <c r="B909" s="34" t="s">
        <v>868</v>
      </c>
      <c r="C909" s="97" t="s">
        <v>919</v>
      </c>
      <c r="D909" s="100">
        <v>68327</v>
      </c>
      <c r="E909" s="142">
        <v>6</v>
      </c>
      <c r="F909" s="50">
        <v>1093</v>
      </c>
      <c r="G909" s="95">
        <v>687</v>
      </c>
      <c r="H909" s="23"/>
      <c r="I909" s="71">
        <f t="shared" si="127"/>
        <v>62.854528819762123</v>
      </c>
      <c r="J909" s="86">
        <v>273</v>
      </c>
      <c r="K909" s="86">
        <v>212</v>
      </c>
      <c r="L909" s="24"/>
      <c r="M909" s="71">
        <f t="shared" si="128"/>
        <v>77.655677655677664</v>
      </c>
      <c r="N909" s="130">
        <v>0</v>
      </c>
      <c r="O909" s="130">
        <v>0</v>
      </c>
      <c r="P909" s="130">
        <f t="shared" si="122"/>
        <v>1366</v>
      </c>
      <c r="Q909" s="130">
        <f t="shared" si="123"/>
        <v>899</v>
      </c>
      <c r="R909" s="71">
        <f t="shared" si="124"/>
        <v>65.812591508052705</v>
      </c>
      <c r="S909" s="36" t="s">
        <v>939</v>
      </c>
      <c r="T909" s="11" t="s">
        <v>17</v>
      </c>
    </row>
    <row r="910" spans="1:20" x14ac:dyDescent="0.25">
      <c r="A910" s="216">
        <v>2013</v>
      </c>
      <c r="B910" s="34" t="s">
        <v>868</v>
      </c>
      <c r="C910" s="96" t="s">
        <v>900</v>
      </c>
      <c r="D910" s="100">
        <v>68344</v>
      </c>
      <c r="E910" s="142">
        <v>6</v>
      </c>
      <c r="F910" s="50">
        <v>398</v>
      </c>
      <c r="G910" s="95">
        <v>337</v>
      </c>
      <c r="H910" s="23"/>
      <c r="I910" s="71">
        <f t="shared" si="127"/>
        <v>84.673366834170849</v>
      </c>
      <c r="J910" s="86">
        <v>109</v>
      </c>
      <c r="K910" s="86">
        <v>56</v>
      </c>
      <c r="L910" s="24"/>
      <c r="M910" s="71">
        <f t="shared" si="128"/>
        <v>51.37614678899083</v>
      </c>
      <c r="N910" s="130">
        <v>0</v>
      </c>
      <c r="O910" s="130">
        <v>0</v>
      </c>
      <c r="P910" s="130">
        <f t="shared" si="122"/>
        <v>507</v>
      </c>
      <c r="Q910" s="130">
        <f t="shared" si="123"/>
        <v>393</v>
      </c>
      <c r="R910" s="71">
        <f t="shared" si="124"/>
        <v>77.514792899408278</v>
      </c>
      <c r="S910" s="36" t="s">
        <v>939</v>
      </c>
      <c r="T910" s="11" t="s">
        <v>17</v>
      </c>
    </row>
    <row r="911" spans="1:20" x14ac:dyDescent="0.25">
      <c r="A911" s="216">
        <v>2013</v>
      </c>
      <c r="B911" s="34" t="s">
        <v>868</v>
      </c>
      <c r="C911" s="97" t="s">
        <v>920</v>
      </c>
      <c r="D911" s="100">
        <v>68368</v>
      </c>
      <c r="E911" s="142">
        <v>6</v>
      </c>
      <c r="F911" s="50">
        <v>951</v>
      </c>
      <c r="G911" s="95">
        <v>822</v>
      </c>
      <c r="H911" s="23"/>
      <c r="I911" s="71">
        <f t="shared" si="127"/>
        <v>86.435331230283907</v>
      </c>
      <c r="J911" s="86">
        <v>238</v>
      </c>
      <c r="K911" s="86">
        <v>255</v>
      </c>
      <c r="L911" s="24"/>
      <c r="M911" s="71">
        <f t="shared" si="128"/>
        <v>107.14285714285714</v>
      </c>
      <c r="N911" s="130">
        <v>0</v>
      </c>
      <c r="O911" s="130">
        <v>0</v>
      </c>
      <c r="P911" s="130">
        <f t="shared" si="122"/>
        <v>1189</v>
      </c>
      <c r="Q911" s="130">
        <f t="shared" si="123"/>
        <v>1077</v>
      </c>
      <c r="R911" s="71">
        <f t="shared" si="124"/>
        <v>90.580319596299404</v>
      </c>
      <c r="S911" s="36" t="s">
        <v>939</v>
      </c>
      <c r="T911" s="11" t="s">
        <v>17</v>
      </c>
    </row>
    <row r="912" spans="1:20" x14ac:dyDescent="0.25">
      <c r="A912" s="216">
        <v>2013</v>
      </c>
      <c r="B912" s="34" t="s">
        <v>868</v>
      </c>
      <c r="C912" s="96" t="s">
        <v>876</v>
      </c>
      <c r="D912" s="100">
        <v>68370</v>
      </c>
      <c r="E912" s="142">
        <v>6</v>
      </c>
      <c r="F912" s="50">
        <v>192</v>
      </c>
      <c r="G912" s="95">
        <v>106</v>
      </c>
      <c r="H912" s="23"/>
      <c r="I912" s="71">
        <f t="shared" si="127"/>
        <v>55.208333333333336</v>
      </c>
      <c r="J912" s="86">
        <v>48</v>
      </c>
      <c r="K912" s="86">
        <v>45</v>
      </c>
      <c r="L912" s="24"/>
      <c r="M912" s="71">
        <f t="shared" si="128"/>
        <v>93.75</v>
      </c>
      <c r="N912" s="130">
        <v>0</v>
      </c>
      <c r="O912" s="130">
        <v>0</v>
      </c>
      <c r="P912" s="130">
        <f t="shared" si="122"/>
        <v>240</v>
      </c>
      <c r="Q912" s="130">
        <f t="shared" si="123"/>
        <v>151</v>
      </c>
      <c r="R912" s="71">
        <f t="shared" si="124"/>
        <v>62.916666666666664</v>
      </c>
      <c r="S912" s="36" t="s">
        <v>939</v>
      </c>
      <c r="T912" s="11" t="s">
        <v>17</v>
      </c>
    </row>
    <row r="913" spans="1:20" x14ac:dyDescent="0.25">
      <c r="A913" s="216">
        <v>2013</v>
      </c>
      <c r="B913" s="34" t="s">
        <v>868</v>
      </c>
      <c r="C913" s="97" t="s">
        <v>921</v>
      </c>
      <c r="D913" s="100">
        <v>68377</v>
      </c>
      <c r="E913" s="142">
        <v>6</v>
      </c>
      <c r="F913" s="50">
        <v>857</v>
      </c>
      <c r="G913" s="95">
        <v>539</v>
      </c>
      <c r="H913" s="23"/>
      <c r="I913" s="71">
        <f t="shared" si="127"/>
        <v>62.893815635939319</v>
      </c>
      <c r="J913" s="86">
        <v>214</v>
      </c>
      <c r="K913" s="86">
        <v>75</v>
      </c>
      <c r="L913" s="24"/>
      <c r="M913" s="71">
        <f t="shared" si="128"/>
        <v>35.046728971962615</v>
      </c>
      <c r="N913" s="130">
        <v>0</v>
      </c>
      <c r="O913" s="130">
        <v>0</v>
      </c>
      <c r="P913" s="130">
        <f t="shared" si="122"/>
        <v>1071</v>
      </c>
      <c r="Q913" s="130">
        <f t="shared" si="123"/>
        <v>614</v>
      </c>
      <c r="R913" s="71">
        <f t="shared" si="124"/>
        <v>57.32959850606909</v>
      </c>
      <c r="S913" s="36" t="s">
        <v>939</v>
      </c>
      <c r="T913" s="11" t="s">
        <v>17</v>
      </c>
    </row>
    <row r="914" spans="1:20" x14ac:dyDescent="0.25">
      <c r="A914" s="216">
        <v>2013</v>
      </c>
      <c r="B914" s="34" t="s">
        <v>868</v>
      </c>
      <c r="C914" s="97" t="s">
        <v>1248</v>
      </c>
      <c r="D914" s="100">
        <v>68397</v>
      </c>
      <c r="E914" s="142">
        <v>6</v>
      </c>
      <c r="F914" s="50">
        <v>692</v>
      </c>
      <c r="G914" s="95">
        <v>717</v>
      </c>
      <c r="H914" s="23"/>
      <c r="I914" s="71">
        <f t="shared" si="127"/>
        <v>103.61271676300578</v>
      </c>
      <c r="J914" s="86">
        <v>173</v>
      </c>
      <c r="K914" s="86">
        <v>145</v>
      </c>
      <c r="L914" s="24"/>
      <c r="M914" s="71">
        <f t="shared" si="128"/>
        <v>83.815028901734095</v>
      </c>
      <c r="N914" s="130">
        <v>0</v>
      </c>
      <c r="O914" s="130">
        <v>0</v>
      </c>
      <c r="P914" s="130">
        <f t="shared" si="122"/>
        <v>865</v>
      </c>
      <c r="Q914" s="130">
        <f t="shared" si="123"/>
        <v>862</v>
      </c>
      <c r="R914" s="71">
        <f t="shared" si="124"/>
        <v>99.653179190751445</v>
      </c>
      <c r="S914" s="36" t="s">
        <v>939</v>
      </c>
      <c r="T914" s="11" t="s">
        <v>17</v>
      </c>
    </row>
    <row r="915" spans="1:20" x14ac:dyDescent="0.25">
      <c r="A915" s="216">
        <v>2013</v>
      </c>
      <c r="B915" s="34" t="s">
        <v>868</v>
      </c>
      <c r="C915" s="97" t="s">
        <v>922</v>
      </c>
      <c r="D915" s="100">
        <v>68385</v>
      </c>
      <c r="E915" s="142">
        <v>6</v>
      </c>
      <c r="F915" s="50">
        <v>1802</v>
      </c>
      <c r="G915" s="95">
        <v>281</v>
      </c>
      <c r="H915" s="23"/>
      <c r="I915" s="71">
        <f t="shared" si="127"/>
        <v>15.593784683684794</v>
      </c>
      <c r="J915" s="86">
        <v>451</v>
      </c>
      <c r="K915" s="86">
        <v>70</v>
      </c>
      <c r="L915" s="24"/>
      <c r="M915" s="71">
        <f t="shared" si="128"/>
        <v>15.521064301552107</v>
      </c>
      <c r="N915" s="130">
        <v>0</v>
      </c>
      <c r="O915" s="130">
        <v>0</v>
      </c>
      <c r="P915" s="130">
        <f t="shared" si="122"/>
        <v>2253</v>
      </c>
      <c r="Q915" s="130">
        <f t="shared" si="123"/>
        <v>351</v>
      </c>
      <c r="R915" s="71">
        <f t="shared" si="124"/>
        <v>15.579227696404793</v>
      </c>
      <c r="S915" s="36" t="s">
        <v>939</v>
      </c>
      <c r="T915" s="11" t="s">
        <v>17</v>
      </c>
    </row>
    <row r="916" spans="1:20" x14ac:dyDescent="0.25">
      <c r="A916" s="216">
        <v>2013</v>
      </c>
      <c r="B916" s="34" t="s">
        <v>868</v>
      </c>
      <c r="C916" s="97" t="s">
        <v>929</v>
      </c>
      <c r="D916" s="100">
        <v>68406</v>
      </c>
      <c r="E916" s="142">
        <v>6</v>
      </c>
      <c r="F916" s="50">
        <v>3693</v>
      </c>
      <c r="G916" s="95">
        <v>1773</v>
      </c>
      <c r="H916" s="23"/>
      <c r="I916" s="71">
        <f t="shared" si="127"/>
        <v>48.009748172217712</v>
      </c>
      <c r="J916" s="86">
        <v>923</v>
      </c>
      <c r="K916" s="86">
        <v>329</v>
      </c>
      <c r="L916" s="24"/>
      <c r="M916" s="71">
        <f t="shared" si="128"/>
        <v>35.644637053087756</v>
      </c>
      <c r="N916" s="130">
        <v>2</v>
      </c>
      <c r="O916" s="130">
        <v>0</v>
      </c>
      <c r="P916" s="130">
        <f t="shared" si="122"/>
        <v>4616</v>
      </c>
      <c r="Q916" s="130">
        <f t="shared" si="123"/>
        <v>2102</v>
      </c>
      <c r="R916" s="71">
        <f t="shared" si="124"/>
        <v>45.537261698440204</v>
      </c>
      <c r="S916" s="36" t="s">
        <v>939</v>
      </c>
      <c r="T916" s="11" t="s">
        <v>17</v>
      </c>
    </row>
    <row r="917" spans="1:20" x14ac:dyDescent="0.25">
      <c r="A917" s="216">
        <v>2013</v>
      </c>
      <c r="B917" s="34" t="s">
        <v>868</v>
      </c>
      <c r="C917" s="97" t="s">
        <v>930</v>
      </c>
      <c r="D917" s="100">
        <v>68418</v>
      </c>
      <c r="E917" s="142">
        <v>6</v>
      </c>
      <c r="F917" s="50">
        <v>1195</v>
      </c>
      <c r="G917" s="95">
        <v>1031</v>
      </c>
      <c r="H917" s="23"/>
      <c r="I917" s="71">
        <f t="shared" si="127"/>
        <v>86.276150627615067</v>
      </c>
      <c r="J917" s="86">
        <v>299</v>
      </c>
      <c r="K917" s="86">
        <v>350</v>
      </c>
      <c r="L917" s="24"/>
      <c r="M917" s="71">
        <f t="shared" si="128"/>
        <v>117.05685618729098</v>
      </c>
      <c r="N917" s="130">
        <v>0</v>
      </c>
      <c r="O917" s="130">
        <v>0</v>
      </c>
      <c r="P917" s="130">
        <f t="shared" si="122"/>
        <v>1494</v>
      </c>
      <c r="Q917" s="130">
        <f t="shared" si="123"/>
        <v>1381</v>
      </c>
      <c r="R917" s="71">
        <f t="shared" si="124"/>
        <v>92.436412315930383</v>
      </c>
      <c r="S917" s="36" t="s">
        <v>939</v>
      </c>
      <c r="T917" s="11" t="s">
        <v>17</v>
      </c>
    </row>
    <row r="918" spans="1:20" x14ac:dyDescent="0.25">
      <c r="A918" s="216">
        <v>2013</v>
      </c>
      <c r="B918" s="34" t="s">
        <v>868</v>
      </c>
      <c r="C918" s="96" t="s">
        <v>890</v>
      </c>
      <c r="D918" s="100">
        <v>68425</v>
      </c>
      <c r="E918" s="142">
        <v>6</v>
      </c>
      <c r="F918" s="50">
        <v>509</v>
      </c>
      <c r="G918" s="95">
        <v>550</v>
      </c>
      <c r="H918" s="23"/>
      <c r="I918" s="71">
        <f t="shared" si="127"/>
        <v>108.0550098231827</v>
      </c>
      <c r="J918" s="86">
        <v>220</v>
      </c>
      <c r="K918" s="86">
        <v>244</v>
      </c>
      <c r="L918" s="24"/>
      <c r="M918" s="71">
        <f t="shared" si="128"/>
        <v>110.90909090909091</v>
      </c>
      <c r="N918" s="130">
        <v>0</v>
      </c>
      <c r="O918" s="130">
        <v>0</v>
      </c>
      <c r="P918" s="130">
        <f t="shared" si="122"/>
        <v>729</v>
      </c>
      <c r="Q918" s="130">
        <f t="shared" si="123"/>
        <v>794</v>
      </c>
      <c r="R918" s="71">
        <f t="shared" si="124"/>
        <v>108.91632373113855</v>
      </c>
      <c r="S918" s="36" t="s">
        <v>939</v>
      </c>
      <c r="T918" s="11" t="s">
        <v>17</v>
      </c>
    </row>
    <row r="919" spans="1:20" x14ac:dyDescent="0.25">
      <c r="A919" s="216">
        <v>2013</v>
      </c>
      <c r="B919" s="34" t="s">
        <v>868</v>
      </c>
      <c r="C919" s="96" t="s">
        <v>891</v>
      </c>
      <c r="D919" s="100">
        <v>68432</v>
      </c>
      <c r="E919" s="142">
        <v>6</v>
      </c>
      <c r="F919" s="50">
        <v>1834</v>
      </c>
      <c r="G919" s="95">
        <v>1248</v>
      </c>
      <c r="H919" s="23"/>
      <c r="I919" s="71">
        <f t="shared" si="127"/>
        <v>68.04798255179935</v>
      </c>
      <c r="J919" s="86">
        <v>459</v>
      </c>
      <c r="K919" s="86">
        <v>471</v>
      </c>
      <c r="L919" s="24"/>
      <c r="M919" s="71">
        <f t="shared" si="128"/>
        <v>102.61437908496731</v>
      </c>
      <c r="N919" s="130">
        <v>0</v>
      </c>
      <c r="O919" s="130">
        <v>0</v>
      </c>
      <c r="P919" s="130">
        <f t="shared" si="122"/>
        <v>2293</v>
      </c>
      <c r="Q919" s="130">
        <f t="shared" si="123"/>
        <v>1719</v>
      </c>
      <c r="R919" s="71">
        <f t="shared" si="124"/>
        <v>74.967291757522887</v>
      </c>
      <c r="S919" s="36" t="s">
        <v>939</v>
      </c>
      <c r="T919" s="11" t="s">
        <v>17</v>
      </c>
    </row>
    <row r="920" spans="1:20" x14ac:dyDescent="0.25">
      <c r="A920" s="216">
        <v>2013</v>
      </c>
      <c r="B920" s="34" t="s">
        <v>868</v>
      </c>
      <c r="C920" s="97" t="s">
        <v>931</v>
      </c>
      <c r="D920" s="100">
        <v>68444</v>
      </c>
      <c r="E920" s="142">
        <v>6</v>
      </c>
      <c r="F920" s="50">
        <v>749</v>
      </c>
      <c r="G920" s="95">
        <v>411</v>
      </c>
      <c r="H920" s="23"/>
      <c r="I920" s="71">
        <f t="shared" si="127"/>
        <v>54.873164218958614</v>
      </c>
      <c r="J920" s="86">
        <v>187</v>
      </c>
      <c r="K920" s="86">
        <v>114</v>
      </c>
      <c r="L920" s="24"/>
      <c r="M920" s="71">
        <f t="shared" si="128"/>
        <v>60.962566844919785</v>
      </c>
      <c r="N920" s="130">
        <v>0</v>
      </c>
      <c r="O920" s="130">
        <v>0</v>
      </c>
      <c r="P920" s="130">
        <f t="shared" si="122"/>
        <v>936</v>
      </c>
      <c r="Q920" s="130">
        <f t="shared" si="123"/>
        <v>525</v>
      </c>
      <c r="R920" s="71">
        <f t="shared" si="124"/>
        <v>56.089743589743591</v>
      </c>
      <c r="S920" s="36" t="s">
        <v>939</v>
      </c>
      <c r="T920" s="11" t="s">
        <v>17</v>
      </c>
    </row>
    <row r="921" spans="1:20" x14ac:dyDescent="0.25">
      <c r="A921" s="216">
        <v>2013</v>
      </c>
      <c r="B921" s="34" t="s">
        <v>868</v>
      </c>
      <c r="C921" s="96" t="s">
        <v>877</v>
      </c>
      <c r="D921" s="100">
        <v>68464</v>
      </c>
      <c r="E921" s="142">
        <v>6</v>
      </c>
      <c r="F921" s="50">
        <v>1275</v>
      </c>
      <c r="G921" s="95">
        <v>1315</v>
      </c>
      <c r="H921" s="23"/>
      <c r="I921" s="71">
        <f t="shared" si="127"/>
        <v>103.1372549019608</v>
      </c>
      <c r="J921" s="86">
        <v>355</v>
      </c>
      <c r="K921" s="86">
        <v>346</v>
      </c>
      <c r="L921" s="24"/>
      <c r="M921" s="71">
        <f t="shared" si="128"/>
        <v>97.464788732394368</v>
      </c>
      <c r="N921" s="130">
        <v>0</v>
      </c>
      <c r="O921" s="130">
        <v>0</v>
      </c>
      <c r="P921" s="130">
        <f t="shared" si="122"/>
        <v>1630</v>
      </c>
      <c r="Q921" s="130">
        <f t="shared" si="123"/>
        <v>1661</v>
      </c>
      <c r="R921" s="71">
        <f t="shared" si="124"/>
        <v>101.90184049079754</v>
      </c>
      <c r="S921" s="36" t="s">
        <v>939</v>
      </c>
      <c r="T921" s="11" t="s">
        <v>17</v>
      </c>
    </row>
    <row r="922" spans="1:20" x14ac:dyDescent="0.25">
      <c r="A922" s="216">
        <v>2013</v>
      </c>
      <c r="B922" s="34" t="s">
        <v>868</v>
      </c>
      <c r="C922" s="96" t="s">
        <v>892</v>
      </c>
      <c r="D922" s="100">
        <v>68468</v>
      </c>
      <c r="E922" s="142">
        <v>6</v>
      </c>
      <c r="F922" s="50">
        <v>530</v>
      </c>
      <c r="G922" s="95">
        <v>314</v>
      </c>
      <c r="H922" s="23"/>
      <c r="I922" s="71">
        <f t="shared" si="127"/>
        <v>59.245283018867923</v>
      </c>
      <c r="J922" s="86">
        <v>133</v>
      </c>
      <c r="K922" s="86">
        <v>107</v>
      </c>
      <c r="L922" s="24"/>
      <c r="M922" s="71">
        <f t="shared" si="128"/>
        <v>80.451127819548873</v>
      </c>
      <c r="N922" s="130">
        <v>0</v>
      </c>
      <c r="O922" s="130">
        <v>0</v>
      </c>
      <c r="P922" s="130">
        <f t="shared" si="122"/>
        <v>663</v>
      </c>
      <c r="Q922" s="130">
        <f t="shared" si="123"/>
        <v>421</v>
      </c>
      <c r="R922" s="71">
        <f t="shared" si="124"/>
        <v>63.499245852187023</v>
      </c>
      <c r="S922" s="36" t="s">
        <v>939</v>
      </c>
      <c r="T922" s="11" t="s">
        <v>17</v>
      </c>
    </row>
    <row r="923" spans="1:20" x14ac:dyDescent="0.25">
      <c r="A923" s="216">
        <v>2013</v>
      </c>
      <c r="B923" s="34" t="s">
        <v>868</v>
      </c>
      <c r="C923" s="97" t="s">
        <v>878</v>
      </c>
      <c r="D923" s="100">
        <v>68498</v>
      </c>
      <c r="E923" s="142">
        <v>6</v>
      </c>
      <c r="F923" s="50">
        <v>1104</v>
      </c>
      <c r="G923" s="95">
        <v>1223</v>
      </c>
      <c r="H923" s="23"/>
      <c r="I923" s="71">
        <f t="shared" si="127"/>
        <v>110.77898550724639</v>
      </c>
      <c r="J923" s="86">
        <v>276</v>
      </c>
      <c r="K923" s="86">
        <v>247</v>
      </c>
      <c r="L923" s="24"/>
      <c r="M923" s="71">
        <f t="shared" si="128"/>
        <v>89.492753623188406</v>
      </c>
      <c r="N923" s="130">
        <v>0</v>
      </c>
      <c r="O923" s="130">
        <v>0</v>
      </c>
      <c r="P923" s="130">
        <f t="shared" si="122"/>
        <v>1380</v>
      </c>
      <c r="Q923" s="130">
        <f t="shared" si="123"/>
        <v>1470</v>
      </c>
      <c r="R923" s="71">
        <f t="shared" si="124"/>
        <v>106.5217391304348</v>
      </c>
      <c r="S923" s="36" t="s">
        <v>939</v>
      </c>
      <c r="T923" s="11" t="s">
        <v>17</v>
      </c>
    </row>
    <row r="924" spans="1:20" x14ac:dyDescent="0.25">
      <c r="A924" s="216">
        <v>2013</v>
      </c>
      <c r="B924" s="34" t="s">
        <v>868</v>
      </c>
      <c r="C924" s="96" t="s">
        <v>901</v>
      </c>
      <c r="D924" s="100">
        <v>68500</v>
      </c>
      <c r="E924" s="142">
        <v>6</v>
      </c>
      <c r="F924" s="50">
        <v>1351</v>
      </c>
      <c r="G924" s="95">
        <v>1322</v>
      </c>
      <c r="H924" s="23"/>
      <c r="I924" s="71">
        <f t="shared" si="127"/>
        <v>97.853441894892669</v>
      </c>
      <c r="J924" s="86">
        <v>364</v>
      </c>
      <c r="K924" s="86">
        <v>362</v>
      </c>
      <c r="L924" s="24"/>
      <c r="M924" s="71">
        <f t="shared" si="128"/>
        <v>99.45054945054946</v>
      </c>
      <c r="N924" s="130">
        <v>0</v>
      </c>
      <c r="O924" s="130">
        <v>0</v>
      </c>
      <c r="P924" s="130">
        <f t="shared" si="122"/>
        <v>1715</v>
      </c>
      <c r="Q924" s="130">
        <f t="shared" si="123"/>
        <v>1684</v>
      </c>
      <c r="R924" s="71">
        <f t="shared" si="124"/>
        <v>98.192419825072889</v>
      </c>
      <c r="S924" s="36" t="s">
        <v>939</v>
      </c>
      <c r="T924" s="11" t="s">
        <v>17</v>
      </c>
    </row>
    <row r="925" spans="1:20" x14ac:dyDescent="0.25">
      <c r="A925" s="216">
        <v>2013</v>
      </c>
      <c r="B925" s="34" t="s">
        <v>868</v>
      </c>
      <c r="C925" s="96" t="s">
        <v>879</v>
      </c>
      <c r="D925" s="100">
        <v>68502</v>
      </c>
      <c r="E925" s="142">
        <v>6</v>
      </c>
      <c r="F925" s="50">
        <v>553</v>
      </c>
      <c r="G925" s="95">
        <v>503</v>
      </c>
      <c r="H925" s="23"/>
      <c r="I925" s="71">
        <f t="shared" si="127"/>
        <v>90.958408679927672</v>
      </c>
      <c r="J925" s="86">
        <v>138</v>
      </c>
      <c r="K925" s="86">
        <v>163</v>
      </c>
      <c r="L925" s="24"/>
      <c r="M925" s="71">
        <f t="shared" si="128"/>
        <v>118.1159420289855</v>
      </c>
      <c r="N925" s="130">
        <v>0</v>
      </c>
      <c r="O925" s="130">
        <v>0</v>
      </c>
      <c r="P925" s="130">
        <f t="shared" ref="P925:P988" si="129">F925+J925</f>
        <v>691</v>
      </c>
      <c r="Q925" s="130">
        <f t="shared" ref="Q925:Q988" si="130">G925+H925+K925+L925</f>
        <v>666</v>
      </c>
      <c r="R925" s="71">
        <f t="shared" ref="R925:R988" si="131">Q925/P925*100</f>
        <v>96.382054992764111</v>
      </c>
      <c r="S925" s="36" t="s">
        <v>939</v>
      </c>
      <c r="T925" s="11" t="s">
        <v>17</v>
      </c>
    </row>
    <row r="926" spans="1:20" x14ac:dyDescent="0.25">
      <c r="A926" s="216">
        <v>2013</v>
      </c>
      <c r="B926" s="34" t="s">
        <v>868</v>
      </c>
      <c r="C926" s="96" t="s">
        <v>902</v>
      </c>
      <c r="D926" s="100">
        <v>68522</v>
      </c>
      <c r="E926" s="142">
        <v>6</v>
      </c>
      <c r="F926" s="50">
        <v>763</v>
      </c>
      <c r="G926" s="95">
        <v>242</v>
      </c>
      <c r="H926" s="23"/>
      <c r="I926" s="71">
        <f t="shared" si="127"/>
        <v>31.716906946264743</v>
      </c>
      <c r="J926" s="86">
        <v>191</v>
      </c>
      <c r="K926" s="86">
        <v>38</v>
      </c>
      <c r="L926" s="24"/>
      <c r="M926" s="71">
        <f t="shared" si="128"/>
        <v>19.895287958115183</v>
      </c>
      <c r="N926" s="130">
        <v>0</v>
      </c>
      <c r="O926" s="130">
        <v>0</v>
      </c>
      <c r="P926" s="130">
        <f t="shared" si="129"/>
        <v>954</v>
      </c>
      <c r="Q926" s="130">
        <f t="shared" si="130"/>
        <v>280</v>
      </c>
      <c r="R926" s="71">
        <f t="shared" si="131"/>
        <v>29.350104821802937</v>
      </c>
      <c r="S926" s="36" t="s">
        <v>939</v>
      </c>
      <c r="T926" s="11" t="s">
        <v>17</v>
      </c>
    </row>
    <row r="927" spans="1:20" x14ac:dyDescent="0.25">
      <c r="A927" s="216">
        <v>2013</v>
      </c>
      <c r="B927" s="34" t="s">
        <v>868</v>
      </c>
      <c r="C927" s="96" t="s">
        <v>903</v>
      </c>
      <c r="D927" s="100">
        <v>68524</v>
      </c>
      <c r="E927" s="142">
        <v>6</v>
      </c>
      <c r="F927" s="50">
        <v>1140</v>
      </c>
      <c r="G927" s="95">
        <v>1261</v>
      </c>
      <c r="H927" s="23"/>
      <c r="I927" s="71">
        <f t="shared" si="127"/>
        <v>110.6140350877193</v>
      </c>
      <c r="J927" s="86">
        <v>340</v>
      </c>
      <c r="K927" s="86">
        <v>358</v>
      </c>
      <c r="L927" s="24"/>
      <c r="M927" s="71">
        <f t="shared" si="128"/>
        <v>105.29411764705883</v>
      </c>
      <c r="N927" s="130">
        <v>0</v>
      </c>
      <c r="O927" s="130">
        <v>0</v>
      </c>
      <c r="P927" s="130">
        <f t="shared" si="129"/>
        <v>1480</v>
      </c>
      <c r="Q927" s="130">
        <f t="shared" si="130"/>
        <v>1619</v>
      </c>
      <c r="R927" s="71">
        <f t="shared" si="131"/>
        <v>109.39189189189189</v>
      </c>
      <c r="S927" s="36" t="s">
        <v>939</v>
      </c>
      <c r="T927" s="11" t="s">
        <v>17</v>
      </c>
    </row>
    <row r="928" spans="1:20" x14ac:dyDescent="0.25">
      <c r="A928" s="216">
        <v>2013</v>
      </c>
      <c r="B928" s="34" t="s">
        <v>868</v>
      </c>
      <c r="C928" s="96" t="s">
        <v>880</v>
      </c>
      <c r="D928" s="100">
        <v>68533</v>
      </c>
      <c r="E928" s="142">
        <v>6</v>
      </c>
      <c r="F928" s="50">
        <v>843</v>
      </c>
      <c r="G928" s="95">
        <v>751</v>
      </c>
      <c r="H928" s="23"/>
      <c r="I928" s="71">
        <f t="shared" si="127"/>
        <v>89.086595492289447</v>
      </c>
      <c r="J928" s="86">
        <v>211</v>
      </c>
      <c r="K928" s="86">
        <v>178</v>
      </c>
      <c r="L928" s="24"/>
      <c r="M928" s="71">
        <f t="shared" si="128"/>
        <v>84.360189573459721</v>
      </c>
      <c r="N928" s="130">
        <v>0</v>
      </c>
      <c r="O928" s="130">
        <v>0</v>
      </c>
      <c r="P928" s="130">
        <f t="shared" si="129"/>
        <v>1054</v>
      </c>
      <c r="Q928" s="130">
        <f t="shared" si="130"/>
        <v>929</v>
      </c>
      <c r="R928" s="71">
        <f t="shared" si="131"/>
        <v>88.140417457305503</v>
      </c>
      <c r="S928" s="36" t="s">
        <v>939</v>
      </c>
      <c r="T928" s="11" t="s">
        <v>17</v>
      </c>
    </row>
    <row r="929" spans="1:20" x14ac:dyDescent="0.25">
      <c r="A929" s="216">
        <v>2013</v>
      </c>
      <c r="B929" s="34" t="s">
        <v>868</v>
      </c>
      <c r="C929" s="98" t="s">
        <v>938</v>
      </c>
      <c r="D929" s="100">
        <v>68547</v>
      </c>
      <c r="E929" s="143">
        <v>1</v>
      </c>
      <c r="F929" s="50">
        <v>14248</v>
      </c>
      <c r="G929" s="95">
        <v>3062</v>
      </c>
      <c r="H929" s="23"/>
      <c r="I929" s="71">
        <f t="shared" si="127"/>
        <v>21.490735541830432</v>
      </c>
      <c r="J929" s="86">
        <v>3562</v>
      </c>
      <c r="K929" s="86">
        <v>777</v>
      </c>
      <c r="L929" s="24"/>
      <c r="M929" s="71">
        <f t="shared" si="128"/>
        <v>21.813587871982033</v>
      </c>
      <c r="N929" s="130">
        <v>0</v>
      </c>
      <c r="O929" s="130">
        <v>1</v>
      </c>
      <c r="P929" s="130">
        <f t="shared" si="129"/>
        <v>17810</v>
      </c>
      <c r="Q929" s="130">
        <f t="shared" si="130"/>
        <v>3839</v>
      </c>
      <c r="R929" s="71">
        <f t="shared" si="131"/>
        <v>21.555306007860754</v>
      </c>
      <c r="S929" s="36" t="s">
        <v>939</v>
      </c>
      <c r="T929" s="11" t="s">
        <v>17</v>
      </c>
    </row>
    <row r="930" spans="1:20" x14ac:dyDescent="0.25">
      <c r="A930" s="216">
        <v>2013</v>
      </c>
      <c r="B930" s="34" t="s">
        <v>868</v>
      </c>
      <c r="C930" s="96" t="s">
        <v>881</v>
      </c>
      <c r="D930" s="100">
        <v>68549</v>
      </c>
      <c r="E930" s="142">
        <v>6</v>
      </c>
      <c r="F930" s="50">
        <v>917</v>
      </c>
      <c r="G930" s="95">
        <v>938</v>
      </c>
      <c r="H930" s="23"/>
      <c r="I930" s="71">
        <f t="shared" si="127"/>
        <v>102.29007633587786</v>
      </c>
      <c r="J930" s="86">
        <v>248</v>
      </c>
      <c r="K930" s="86">
        <v>259</v>
      </c>
      <c r="L930" s="24"/>
      <c r="M930" s="71">
        <f t="shared" si="128"/>
        <v>104.43548387096774</v>
      </c>
      <c r="N930" s="130">
        <v>0</v>
      </c>
      <c r="O930" s="130">
        <v>0</v>
      </c>
      <c r="P930" s="130">
        <f t="shared" si="129"/>
        <v>1165</v>
      </c>
      <c r="Q930" s="130">
        <f t="shared" si="130"/>
        <v>1197</v>
      </c>
      <c r="R930" s="71">
        <f t="shared" si="131"/>
        <v>102.74678111587983</v>
      </c>
      <c r="S930" s="36" t="s">
        <v>939</v>
      </c>
      <c r="T930" s="11" t="s">
        <v>17</v>
      </c>
    </row>
    <row r="931" spans="1:20" x14ac:dyDescent="0.25">
      <c r="A931" s="216">
        <v>2013</v>
      </c>
      <c r="B931" s="34" t="s">
        <v>868</v>
      </c>
      <c r="C931" s="97" t="s">
        <v>923</v>
      </c>
      <c r="D931" s="100">
        <v>68572</v>
      </c>
      <c r="E931" s="142">
        <v>6</v>
      </c>
      <c r="F931" s="50">
        <v>3091</v>
      </c>
      <c r="G931" s="95">
        <v>2894</v>
      </c>
      <c r="H931" s="23"/>
      <c r="I931" s="71">
        <f t="shared" si="127"/>
        <v>93.626658039469419</v>
      </c>
      <c r="J931" s="86">
        <v>836</v>
      </c>
      <c r="K931" s="86">
        <v>845</v>
      </c>
      <c r="L931" s="24"/>
      <c r="M931" s="71">
        <f t="shared" si="128"/>
        <v>101.07655502392345</v>
      </c>
      <c r="N931" s="130">
        <v>0</v>
      </c>
      <c r="O931" s="130">
        <v>1</v>
      </c>
      <c r="P931" s="130">
        <f t="shared" si="129"/>
        <v>3927</v>
      </c>
      <c r="Q931" s="130">
        <f t="shared" si="130"/>
        <v>3739</v>
      </c>
      <c r="R931" s="71">
        <f t="shared" si="131"/>
        <v>95.212630506748155</v>
      </c>
      <c r="S931" s="36" t="s">
        <v>939</v>
      </c>
      <c r="T931" s="11" t="s">
        <v>17</v>
      </c>
    </row>
    <row r="932" spans="1:20" x14ac:dyDescent="0.25">
      <c r="A932" s="216">
        <v>2013</v>
      </c>
      <c r="B932" s="34" t="s">
        <v>868</v>
      </c>
      <c r="C932" s="97" t="s">
        <v>924</v>
      </c>
      <c r="D932" s="100">
        <v>68573</v>
      </c>
      <c r="E932" s="142">
        <v>6</v>
      </c>
      <c r="F932" s="50">
        <v>732</v>
      </c>
      <c r="G932" s="95">
        <v>320</v>
      </c>
      <c r="H932" s="23"/>
      <c r="I932" s="71">
        <f t="shared" si="127"/>
        <v>43.715846994535518</v>
      </c>
      <c r="J932" s="86">
        <v>202</v>
      </c>
      <c r="K932" s="86">
        <v>135</v>
      </c>
      <c r="L932" s="24"/>
      <c r="M932" s="71">
        <f t="shared" si="128"/>
        <v>66.831683168316829</v>
      </c>
      <c r="N932" s="130">
        <v>0</v>
      </c>
      <c r="O932" s="130">
        <v>0</v>
      </c>
      <c r="P932" s="130">
        <f t="shared" si="129"/>
        <v>934</v>
      </c>
      <c r="Q932" s="130">
        <f t="shared" si="130"/>
        <v>455</v>
      </c>
      <c r="R932" s="71">
        <f t="shared" si="131"/>
        <v>48.715203426124198</v>
      </c>
      <c r="S932" s="36" t="s">
        <v>939</v>
      </c>
      <c r="T932" s="11" t="s">
        <v>17</v>
      </c>
    </row>
    <row r="933" spans="1:20" x14ac:dyDescent="0.25">
      <c r="A933" s="216">
        <v>2013</v>
      </c>
      <c r="B933" s="34" t="s">
        <v>868</v>
      </c>
      <c r="C933" s="96" t="s">
        <v>910</v>
      </c>
      <c r="D933" s="100">
        <v>68575</v>
      </c>
      <c r="E933" s="142">
        <v>6</v>
      </c>
      <c r="F933" s="50">
        <v>3151</v>
      </c>
      <c r="G933" s="95">
        <v>654</v>
      </c>
      <c r="H933" s="23"/>
      <c r="I933" s="71">
        <f t="shared" si="127"/>
        <v>20.755315772770551</v>
      </c>
      <c r="J933" s="86">
        <v>788</v>
      </c>
      <c r="K933" s="86">
        <v>293</v>
      </c>
      <c r="L933" s="24"/>
      <c r="M933" s="71">
        <f t="shared" si="128"/>
        <v>37.182741116751266</v>
      </c>
      <c r="N933" s="130">
        <v>2</v>
      </c>
      <c r="O933" s="130">
        <v>0</v>
      </c>
      <c r="P933" s="130">
        <f t="shared" si="129"/>
        <v>3939</v>
      </c>
      <c r="Q933" s="130">
        <f t="shared" si="130"/>
        <v>947</v>
      </c>
      <c r="R933" s="71">
        <f t="shared" si="131"/>
        <v>24.04163493272404</v>
      </c>
      <c r="S933" s="36" t="s">
        <v>939</v>
      </c>
      <c r="T933" s="11" t="s">
        <v>17</v>
      </c>
    </row>
    <row r="934" spans="1:20" x14ac:dyDescent="0.25">
      <c r="A934" s="216">
        <v>2013</v>
      </c>
      <c r="B934" s="34" t="s">
        <v>868</v>
      </c>
      <c r="C934" s="97" t="s">
        <v>1277</v>
      </c>
      <c r="D934" s="100">
        <v>68615</v>
      </c>
      <c r="E934" s="142">
        <v>6</v>
      </c>
      <c r="F934" s="50">
        <v>2755</v>
      </c>
      <c r="G934" s="95">
        <v>1240</v>
      </c>
      <c r="H934" s="23"/>
      <c r="I934" s="71">
        <f t="shared" ref="I934:I955" si="132">(G934/F934)*100</f>
        <v>45.009074410163343</v>
      </c>
      <c r="J934" s="86">
        <v>689</v>
      </c>
      <c r="K934" s="86">
        <v>322</v>
      </c>
      <c r="L934" s="24"/>
      <c r="M934" s="71">
        <f t="shared" ref="M934:M955" si="133">(K934/J934)*100</f>
        <v>46.734397677793908</v>
      </c>
      <c r="N934" s="130">
        <v>3</v>
      </c>
      <c r="O934" s="130">
        <v>0</v>
      </c>
      <c r="P934" s="130">
        <f t="shared" si="129"/>
        <v>3444</v>
      </c>
      <c r="Q934" s="130">
        <f t="shared" si="130"/>
        <v>1562</v>
      </c>
      <c r="R934" s="71">
        <f t="shared" si="131"/>
        <v>45.354239256678284</v>
      </c>
      <c r="S934" s="36" t="s">
        <v>939</v>
      </c>
      <c r="T934" s="11" t="s">
        <v>17</v>
      </c>
    </row>
    <row r="935" spans="1:20" x14ac:dyDescent="0.25">
      <c r="A935" s="216">
        <v>2013</v>
      </c>
      <c r="B935" s="34" t="s">
        <v>868</v>
      </c>
      <c r="C935" s="96" t="s">
        <v>911</v>
      </c>
      <c r="D935" s="100">
        <v>68655</v>
      </c>
      <c r="E935" s="142">
        <v>6</v>
      </c>
      <c r="F935" s="50">
        <v>1945</v>
      </c>
      <c r="G935" s="95">
        <v>1732</v>
      </c>
      <c r="H935" s="23"/>
      <c r="I935" s="71">
        <f t="shared" si="132"/>
        <v>89.048843187660665</v>
      </c>
      <c r="J935" s="86">
        <v>486</v>
      </c>
      <c r="K935" s="86">
        <v>535</v>
      </c>
      <c r="L935" s="24"/>
      <c r="M935" s="71">
        <f t="shared" si="133"/>
        <v>110.08230452674897</v>
      </c>
      <c r="N935" s="130">
        <v>0</v>
      </c>
      <c r="O935" s="130">
        <v>0</v>
      </c>
      <c r="P935" s="130">
        <f t="shared" si="129"/>
        <v>2431</v>
      </c>
      <c r="Q935" s="130">
        <f t="shared" si="130"/>
        <v>2267</v>
      </c>
      <c r="R935" s="71">
        <f t="shared" si="131"/>
        <v>93.253805018510903</v>
      </c>
      <c r="S935" s="36" t="s">
        <v>939</v>
      </c>
      <c r="T935" s="11" t="s">
        <v>17</v>
      </c>
    </row>
    <row r="936" spans="1:20" x14ac:dyDescent="0.25">
      <c r="A936" s="216">
        <v>2013</v>
      </c>
      <c r="B936" s="34" t="s">
        <v>868</v>
      </c>
      <c r="C936" s="96" t="s">
        <v>1285</v>
      </c>
      <c r="D936" s="100">
        <v>68669</v>
      </c>
      <c r="E936" s="142">
        <v>6</v>
      </c>
      <c r="F936" s="50">
        <v>948</v>
      </c>
      <c r="G936" s="95">
        <v>705</v>
      </c>
      <c r="H936" s="23"/>
      <c r="I936" s="71">
        <f t="shared" si="132"/>
        <v>74.367088607594937</v>
      </c>
      <c r="J936" s="86">
        <v>273</v>
      </c>
      <c r="K936" s="86">
        <v>297</v>
      </c>
      <c r="L936" s="24"/>
      <c r="M936" s="71">
        <f t="shared" si="133"/>
        <v>108.79120879120879</v>
      </c>
      <c r="N936" s="130">
        <v>0</v>
      </c>
      <c r="O936" s="130">
        <v>0</v>
      </c>
      <c r="P936" s="130">
        <f t="shared" si="129"/>
        <v>1221</v>
      </c>
      <c r="Q936" s="130">
        <f t="shared" si="130"/>
        <v>1002</v>
      </c>
      <c r="R936" s="71">
        <f t="shared" si="131"/>
        <v>82.063882063882062</v>
      </c>
      <c r="S936" s="36" t="s">
        <v>939</v>
      </c>
      <c r="T936" s="11" t="s">
        <v>17</v>
      </c>
    </row>
    <row r="937" spans="1:20" x14ac:dyDescent="0.25">
      <c r="A937" s="216">
        <v>2013</v>
      </c>
      <c r="B937" s="34" t="s">
        <v>868</v>
      </c>
      <c r="C937" s="97" t="s">
        <v>1286</v>
      </c>
      <c r="D937" s="100">
        <v>68673</v>
      </c>
      <c r="E937" s="142">
        <v>6</v>
      </c>
      <c r="F937" s="50">
        <v>424</v>
      </c>
      <c r="G937" s="95">
        <v>442</v>
      </c>
      <c r="H937" s="23"/>
      <c r="I937" s="71">
        <f t="shared" si="132"/>
        <v>104.24528301886792</v>
      </c>
      <c r="J937" s="86">
        <v>109</v>
      </c>
      <c r="K937" s="86">
        <v>112</v>
      </c>
      <c r="L937" s="24"/>
      <c r="M937" s="71">
        <f t="shared" si="133"/>
        <v>102.75229357798166</v>
      </c>
      <c r="N937" s="130">
        <v>0</v>
      </c>
      <c r="O937" s="130">
        <v>0</v>
      </c>
      <c r="P937" s="130">
        <f t="shared" si="129"/>
        <v>533</v>
      </c>
      <c r="Q937" s="130">
        <f t="shared" si="130"/>
        <v>554</v>
      </c>
      <c r="R937" s="71">
        <f t="shared" si="131"/>
        <v>103.93996247654785</v>
      </c>
      <c r="S937" s="36" t="s">
        <v>939</v>
      </c>
      <c r="T937" s="11" t="s">
        <v>17</v>
      </c>
    </row>
    <row r="938" spans="1:20" x14ac:dyDescent="0.25">
      <c r="A938" s="216">
        <v>2013</v>
      </c>
      <c r="B938" s="34" t="s">
        <v>868</v>
      </c>
      <c r="C938" s="96" t="s">
        <v>882</v>
      </c>
      <c r="D938" s="100">
        <v>68679</v>
      </c>
      <c r="E938" s="142">
        <v>5</v>
      </c>
      <c r="F938" s="50">
        <v>4511</v>
      </c>
      <c r="G938" s="95">
        <v>1425</v>
      </c>
      <c r="H938" s="23"/>
      <c r="I938" s="71">
        <f t="shared" si="132"/>
        <v>31.589448015960986</v>
      </c>
      <c r="J938" s="86">
        <v>1128</v>
      </c>
      <c r="K938" s="86">
        <v>259</v>
      </c>
      <c r="L938" s="24"/>
      <c r="M938" s="71">
        <f t="shared" si="133"/>
        <v>22.960992907801419</v>
      </c>
      <c r="N938" s="130">
        <v>0</v>
      </c>
      <c r="O938" s="130">
        <v>0</v>
      </c>
      <c r="P938" s="130">
        <f t="shared" si="129"/>
        <v>5639</v>
      </c>
      <c r="Q938" s="130">
        <f t="shared" si="130"/>
        <v>1684</v>
      </c>
      <c r="R938" s="71">
        <f t="shared" si="131"/>
        <v>29.86345096648342</v>
      </c>
      <c r="S938" s="36" t="s">
        <v>939</v>
      </c>
      <c r="T938" s="11" t="s">
        <v>17</v>
      </c>
    </row>
    <row r="939" spans="1:20" x14ac:dyDescent="0.25">
      <c r="A939" s="216">
        <v>2013</v>
      </c>
      <c r="B939" s="34" t="s">
        <v>868</v>
      </c>
      <c r="C939" s="96" t="s">
        <v>883</v>
      </c>
      <c r="D939" s="100">
        <v>68682</v>
      </c>
      <c r="E939" s="142">
        <v>6</v>
      </c>
      <c r="F939" s="50">
        <v>286</v>
      </c>
      <c r="G939" s="95">
        <v>158</v>
      </c>
      <c r="H939" s="23"/>
      <c r="I939" s="71">
        <f t="shared" si="132"/>
        <v>55.24475524475524</v>
      </c>
      <c r="J939" s="86">
        <v>72</v>
      </c>
      <c r="K939" s="86">
        <v>51</v>
      </c>
      <c r="L939" s="24"/>
      <c r="M939" s="71">
        <f t="shared" si="133"/>
        <v>70.833333333333343</v>
      </c>
      <c r="N939" s="130">
        <v>0</v>
      </c>
      <c r="O939" s="130">
        <v>0</v>
      </c>
      <c r="P939" s="130">
        <f t="shared" si="129"/>
        <v>358</v>
      </c>
      <c r="Q939" s="130">
        <f t="shared" si="130"/>
        <v>209</v>
      </c>
      <c r="R939" s="71">
        <f t="shared" si="131"/>
        <v>58.379888268156421</v>
      </c>
      <c r="S939" s="36" t="s">
        <v>939</v>
      </c>
      <c r="T939" s="11" t="s">
        <v>17</v>
      </c>
    </row>
    <row r="940" spans="1:20" x14ac:dyDescent="0.25">
      <c r="A940" s="216">
        <v>2013</v>
      </c>
      <c r="B940" s="34" t="s">
        <v>868</v>
      </c>
      <c r="C940" s="96" t="s">
        <v>893</v>
      </c>
      <c r="D940" s="100">
        <v>68684</v>
      </c>
      <c r="E940" s="142">
        <v>6</v>
      </c>
      <c r="F940" s="50">
        <v>473</v>
      </c>
      <c r="G940" s="95">
        <v>288</v>
      </c>
      <c r="H940" s="23"/>
      <c r="I940" s="71">
        <f t="shared" si="132"/>
        <v>60.887949260042284</v>
      </c>
      <c r="J940" s="86">
        <v>179</v>
      </c>
      <c r="K940" s="86">
        <v>112</v>
      </c>
      <c r="L940" s="24"/>
      <c r="M940" s="71">
        <f t="shared" si="133"/>
        <v>62.569832402234638</v>
      </c>
      <c r="N940" s="130">
        <v>0</v>
      </c>
      <c r="O940" s="130">
        <v>0</v>
      </c>
      <c r="P940" s="130">
        <f t="shared" si="129"/>
        <v>652</v>
      </c>
      <c r="Q940" s="130">
        <f t="shared" si="130"/>
        <v>400</v>
      </c>
      <c r="R940" s="71">
        <f t="shared" si="131"/>
        <v>61.349693251533743</v>
      </c>
      <c r="S940" s="36" t="s">
        <v>939</v>
      </c>
      <c r="T940" s="11" t="s">
        <v>17</v>
      </c>
    </row>
    <row r="941" spans="1:20" x14ac:dyDescent="0.25">
      <c r="A941" s="216">
        <v>2013</v>
      </c>
      <c r="B941" s="34" t="s">
        <v>868</v>
      </c>
      <c r="C941" s="96" t="s">
        <v>1301</v>
      </c>
      <c r="D941" s="100">
        <v>68686</v>
      </c>
      <c r="E941" s="142">
        <v>6</v>
      </c>
      <c r="F941" s="50">
        <v>574</v>
      </c>
      <c r="G941" s="95">
        <v>637</v>
      </c>
      <c r="H941" s="23"/>
      <c r="I941" s="71">
        <f t="shared" si="132"/>
        <v>110.97560975609757</v>
      </c>
      <c r="J941" s="86">
        <v>220</v>
      </c>
      <c r="K941" s="86">
        <v>268</v>
      </c>
      <c r="L941" s="24"/>
      <c r="M941" s="71">
        <f t="shared" si="133"/>
        <v>121.81818181818183</v>
      </c>
      <c r="N941" s="130">
        <v>0</v>
      </c>
      <c r="O941" s="130">
        <v>0</v>
      </c>
      <c r="P941" s="130">
        <f t="shared" si="129"/>
        <v>794</v>
      </c>
      <c r="Q941" s="130">
        <f t="shared" si="130"/>
        <v>905</v>
      </c>
      <c r="R941" s="71">
        <f t="shared" si="131"/>
        <v>113.97984886649874</v>
      </c>
      <c r="S941" s="36" t="s">
        <v>939</v>
      </c>
      <c r="T941" s="11" t="s">
        <v>17</v>
      </c>
    </row>
    <row r="942" spans="1:20" x14ac:dyDescent="0.25">
      <c r="A942" s="216">
        <v>2013</v>
      </c>
      <c r="B942" s="34" t="s">
        <v>868</v>
      </c>
      <c r="C942" s="96" t="s">
        <v>912</v>
      </c>
      <c r="D942" s="100">
        <v>68689</v>
      </c>
      <c r="E942" s="142">
        <v>6</v>
      </c>
      <c r="F942" s="50">
        <v>3438</v>
      </c>
      <c r="G942" s="95">
        <v>2975</v>
      </c>
      <c r="H942" s="23"/>
      <c r="I942" s="71">
        <f t="shared" si="132"/>
        <v>86.532867946480508</v>
      </c>
      <c r="J942" s="86">
        <v>859</v>
      </c>
      <c r="K942" s="86">
        <v>967</v>
      </c>
      <c r="L942" s="24"/>
      <c r="M942" s="71">
        <f t="shared" si="133"/>
        <v>112.57275902211875</v>
      </c>
      <c r="N942" s="130">
        <v>0</v>
      </c>
      <c r="O942" s="130">
        <v>0</v>
      </c>
      <c r="P942" s="130">
        <f t="shared" si="129"/>
        <v>4297</v>
      </c>
      <c r="Q942" s="130">
        <f t="shared" si="130"/>
        <v>3942</v>
      </c>
      <c r="R942" s="71">
        <f t="shared" si="131"/>
        <v>91.738422154991852</v>
      </c>
      <c r="S942" s="36" t="s">
        <v>939</v>
      </c>
      <c r="T942" s="11" t="s">
        <v>17</v>
      </c>
    </row>
    <row r="943" spans="1:20" x14ac:dyDescent="0.25">
      <c r="A943" s="216">
        <v>2013</v>
      </c>
      <c r="B943" s="34" t="s">
        <v>868</v>
      </c>
      <c r="C943" s="97" t="s">
        <v>1306</v>
      </c>
      <c r="D943" s="100">
        <v>68705</v>
      </c>
      <c r="E943" s="142">
        <v>6</v>
      </c>
      <c r="F943" s="50">
        <v>425</v>
      </c>
      <c r="G943" s="95">
        <v>327</v>
      </c>
      <c r="H943" s="23"/>
      <c r="I943" s="71">
        <f t="shared" si="132"/>
        <v>76.941176470588232</v>
      </c>
      <c r="J943" s="86">
        <v>106</v>
      </c>
      <c r="K943" s="86">
        <v>76</v>
      </c>
      <c r="L943" s="24"/>
      <c r="M943" s="71">
        <f t="shared" si="133"/>
        <v>71.698113207547166</v>
      </c>
      <c r="N943" s="130">
        <v>0</v>
      </c>
      <c r="O943" s="130">
        <v>0</v>
      </c>
      <c r="P943" s="130">
        <f t="shared" si="129"/>
        <v>531</v>
      </c>
      <c r="Q943" s="130">
        <f t="shared" si="130"/>
        <v>403</v>
      </c>
      <c r="R943" s="71">
        <f t="shared" si="131"/>
        <v>75.894538606403017</v>
      </c>
      <c r="S943" s="36" t="s">
        <v>939</v>
      </c>
      <c r="T943" s="11" t="s">
        <v>17</v>
      </c>
    </row>
    <row r="944" spans="1:20" x14ac:dyDescent="0.25">
      <c r="A944" s="216">
        <v>2013</v>
      </c>
      <c r="B944" s="34" t="s">
        <v>868</v>
      </c>
      <c r="C944" s="98" t="s">
        <v>904</v>
      </c>
      <c r="D944" s="100">
        <v>68720</v>
      </c>
      <c r="E944" s="142">
        <v>6</v>
      </c>
      <c r="F944" s="50">
        <v>580</v>
      </c>
      <c r="G944" s="95">
        <v>477</v>
      </c>
      <c r="H944" s="23"/>
      <c r="I944" s="71">
        <f t="shared" si="132"/>
        <v>82.241379310344826</v>
      </c>
      <c r="J944" s="86">
        <v>145</v>
      </c>
      <c r="K944" s="86">
        <v>137</v>
      </c>
      <c r="L944" s="24"/>
      <c r="M944" s="71">
        <f t="shared" si="133"/>
        <v>94.482758620689651</v>
      </c>
      <c r="N944" s="130">
        <v>0</v>
      </c>
      <c r="O944" s="130">
        <v>0</v>
      </c>
      <c r="P944" s="130">
        <f t="shared" si="129"/>
        <v>725</v>
      </c>
      <c r="Q944" s="130">
        <f t="shared" si="130"/>
        <v>614</v>
      </c>
      <c r="R944" s="71">
        <f t="shared" si="131"/>
        <v>84.689655172413794</v>
      </c>
      <c r="S944" s="36" t="s">
        <v>939</v>
      </c>
      <c r="T944" s="11" t="s">
        <v>17</v>
      </c>
    </row>
    <row r="945" spans="1:20" x14ac:dyDescent="0.25">
      <c r="A945" s="216">
        <v>2013</v>
      </c>
      <c r="B945" s="34" t="s">
        <v>868</v>
      </c>
      <c r="C945" s="96" t="s">
        <v>905</v>
      </c>
      <c r="D945" s="100">
        <v>68745</v>
      </c>
      <c r="E945" s="142">
        <v>6</v>
      </c>
      <c r="F945" s="50">
        <v>1310</v>
      </c>
      <c r="G945" s="95">
        <v>920</v>
      </c>
      <c r="H945" s="23"/>
      <c r="I945" s="71">
        <f t="shared" si="132"/>
        <v>70.229007633587784</v>
      </c>
      <c r="J945" s="86">
        <v>328</v>
      </c>
      <c r="K945" s="86">
        <v>284</v>
      </c>
      <c r="L945" s="24"/>
      <c r="M945" s="71">
        <f t="shared" si="133"/>
        <v>86.58536585365853</v>
      </c>
      <c r="N945" s="130">
        <v>0</v>
      </c>
      <c r="O945" s="130">
        <v>0</v>
      </c>
      <c r="P945" s="130">
        <f t="shared" si="129"/>
        <v>1638</v>
      </c>
      <c r="Q945" s="130">
        <f t="shared" si="130"/>
        <v>1204</v>
      </c>
      <c r="R945" s="71">
        <f t="shared" si="131"/>
        <v>73.504273504273513</v>
      </c>
      <c r="S945" s="36" t="s">
        <v>939</v>
      </c>
      <c r="T945" s="11" t="s">
        <v>17</v>
      </c>
    </row>
    <row r="946" spans="1:20" x14ac:dyDescent="0.25">
      <c r="A946" s="216">
        <v>2013</v>
      </c>
      <c r="B946" s="34" t="s">
        <v>868</v>
      </c>
      <c r="C946" s="96" t="s">
        <v>906</v>
      </c>
      <c r="D946" s="100">
        <v>68755</v>
      </c>
      <c r="E946" s="142">
        <v>6</v>
      </c>
      <c r="F946" s="50">
        <v>3030</v>
      </c>
      <c r="G946" s="95">
        <v>2106</v>
      </c>
      <c r="H946" s="23"/>
      <c r="I946" s="71">
        <f t="shared" si="132"/>
        <v>69.504950495049499</v>
      </c>
      <c r="J946" s="86">
        <v>757</v>
      </c>
      <c r="K946" s="86">
        <v>480</v>
      </c>
      <c r="L946" s="24"/>
      <c r="M946" s="71">
        <f t="shared" si="133"/>
        <v>63.408190224570674</v>
      </c>
      <c r="N946" s="130">
        <v>0</v>
      </c>
      <c r="O946" s="130">
        <v>0</v>
      </c>
      <c r="P946" s="130">
        <f t="shared" si="129"/>
        <v>3787</v>
      </c>
      <c r="Q946" s="130">
        <f t="shared" si="130"/>
        <v>2586</v>
      </c>
      <c r="R946" s="71">
        <f t="shared" si="131"/>
        <v>68.286242408238707</v>
      </c>
      <c r="S946" s="36" t="s">
        <v>939</v>
      </c>
      <c r="T946" s="11" t="s">
        <v>17</v>
      </c>
    </row>
    <row r="947" spans="1:20" x14ac:dyDescent="0.25">
      <c r="A947" s="216">
        <v>2013</v>
      </c>
      <c r="B947" s="34" t="s">
        <v>868</v>
      </c>
      <c r="C947" s="96" t="s">
        <v>907</v>
      </c>
      <c r="D947" s="100">
        <v>68770</v>
      </c>
      <c r="E947" s="142">
        <v>6</v>
      </c>
      <c r="F947" s="50">
        <v>3201</v>
      </c>
      <c r="G947" s="95">
        <v>2821</v>
      </c>
      <c r="H947" s="23"/>
      <c r="I947" s="71">
        <f t="shared" si="132"/>
        <v>88.12870977819432</v>
      </c>
      <c r="J947" s="86">
        <v>800</v>
      </c>
      <c r="K947" s="86">
        <v>694</v>
      </c>
      <c r="L947" s="24"/>
      <c r="M947" s="71">
        <f t="shared" si="133"/>
        <v>86.75</v>
      </c>
      <c r="N947" s="130">
        <v>0</v>
      </c>
      <c r="O947" s="130">
        <v>0</v>
      </c>
      <c r="P947" s="130">
        <f t="shared" si="129"/>
        <v>4001</v>
      </c>
      <c r="Q947" s="130">
        <f t="shared" si="130"/>
        <v>3515</v>
      </c>
      <c r="R947" s="71">
        <f t="shared" si="131"/>
        <v>87.853036740814787</v>
      </c>
      <c r="S947" s="36" t="s">
        <v>939</v>
      </c>
      <c r="T947" s="11" t="s">
        <v>17</v>
      </c>
    </row>
    <row r="948" spans="1:20" x14ac:dyDescent="0.25">
      <c r="A948" s="216">
        <v>2013</v>
      </c>
      <c r="B948" s="34" t="s">
        <v>868</v>
      </c>
      <c r="C948" s="97" t="s">
        <v>1317</v>
      </c>
      <c r="D948" s="100">
        <v>68773</v>
      </c>
      <c r="E948" s="142">
        <v>6</v>
      </c>
      <c r="F948" s="50">
        <v>1301</v>
      </c>
      <c r="G948" s="95">
        <v>840</v>
      </c>
      <c r="H948" s="23"/>
      <c r="I948" s="71">
        <f t="shared" si="132"/>
        <v>64.56571867794004</v>
      </c>
      <c r="J948" s="86">
        <v>325</v>
      </c>
      <c r="K948" s="86">
        <v>261</v>
      </c>
      <c r="L948" s="24"/>
      <c r="M948" s="71">
        <f t="shared" si="133"/>
        <v>80.307692307692307</v>
      </c>
      <c r="N948" s="130">
        <v>0</v>
      </c>
      <c r="O948" s="130">
        <v>0</v>
      </c>
      <c r="P948" s="130">
        <f t="shared" si="129"/>
        <v>1626</v>
      </c>
      <c r="Q948" s="130">
        <f t="shared" si="130"/>
        <v>1101</v>
      </c>
      <c r="R948" s="71">
        <f t="shared" si="131"/>
        <v>67.712177121771219</v>
      </c>
      <c r="S948" s="36" t="s">
        <v>939</v>
      </c>
      <c r="T948" s="11" t="s">
        <v>17</v>
      </c>
    </row>
    <row r="949" spans="1:20" x14ac:dyDescent="0.25">
      <c r="A949" s="216">
        <v>2013</v>
      </c>
      <c r="B949" s="34" t="s">
        <v>868</v>
      </c>
      <c r="C949" s="97" t="s">
        <v>932</v>
      </c>
      <c r="D949" s="100">
        <v>68780</v>
      </c>
      <c r="E949" s="142">
        <v>6</v>
      </c>
      <c r="F949" s="50">
        <v>906</v>
      </c>
      <c r="G949" s="95">
        <v>716</v>
      </c>
      <c r="H949" s="23"/>
      <c r="I949" s="71">
        <f t="shared" si="132"/>
        <v>79.028697571743933</v>
      </c>
      <c r="J949" s="86">
        <v>227</v>
      </c>
      <c r="K949" s="86">
        <v>194</v>
      </c>
      <c r="L949" s="24"/>
      <c r="M949" s="71">
        <f t="shared" si="133"/>
        <v>85.46255506607929</v>
      </c>
      <c r="N949" s="130">
        <v>1</v>
      </c>
      <c r="O949" s="130">
        <v>0</v>
      </c>
      <c r="P949" s="130">
        <f t="shared" si="129"/>
        <v>1133</v>
      </c>
      <c r="Q949" s="130">
        <f t="shared" si="130"/>
        <v>910</v>
      </c>
      <c r="R949" s="71">
        <f t="shared" si="131"/>
        <v>80.317740511915275</v>
      </c>
      <c r="S949" s="36" t="s">
        <v>939</v>
      </c>
      <c r="T949" s="11" t="s">
        <v>17</v>
      </c>
    </row>
    <row r="950" spans="1:20" x14ac:dyDescent="0.25">
      <c r="A950" s="216">
        <v>2013</v>
      </c>
      <c r="B950" s="34" t="s">
        <v>868</v>
      </c>
      <c r="C950" s="97" t="s">
        <v>933</v>
      </c>
      <c r="D950" s="100">
        <v>68820</v>
      </c>
      <c r="E950" s="142">
        <v>6</v>
      </c>
      <c r="F950" s="50">
        <v>791</v>
      </c>
      <c r="G950" s="95">
        <v>673</v>
      </c>
      <c r="H950" s="23"/>
      <c r="I950" s="71">
        <f t="shared" si="132"/>
        <v>85.082174462705439</v>
      </c>
      <c r="J950" s="86">
        <v>231</v>
      </c>
      <c r="K950" s="86">
        <v>184</v>
      </c>
      <c r="L950" s="24"/>
      <c r="M950" s="71">
        <f t="shared" si="133"/>
        <v>79.65367965367966</v>
      </c>
      <c r="N950" s="130">
        <v>0</v>
      </c>
      <c r="O950" s="130">
        <v>0</v>
      </c>
      <c r="P950" s="130">
        <f t="shared" si="129"/>
        <v>1022</v>
      </c>
      <c r="Q950" s="130">
        <f t="shared" si="130"/>
        <v>857</v>
      </c>
      <c r="R950" s="71">
        <f t="shared" si="131"/>
        <v>83.855185909980435</v>
      </c>
      <c r="S950" s="36" t="s">
        <v>939</v>
      </c>
      <c r="T950" s="11" t="s">
        <v>17</v>
      </c>
    </row>
    <row r="951" spans="1:20" x14ac:dyDescent="0.25">
      <c r="A951" s="216">
        <v>2013</v>
      </c>
      <c r="B951" s="34" t="s">
        <v>868</v>
      </c>
      <c r="C951" s="96" t="s">
        <v>884</v>
      </c>
      <c r="D951" s="100">
        <v>68855</v>
      </c>
      <c r="E951" s="142">
        <v>6</v>
      </c>
      <c r="F951" s="50">
        <v>1477</v>
      </c>
      <c r="G951" s="95">
        <v>359</v>
      </c>
      <c r="H951" s="23"/>
      <c r="I951" s="71">
        <f t="shared" si="132"/>
        <v>24.306025727826675</v>
      </c>
      <c r="J951" s="86">
        <v>369</v>
      </c>
      <c r="K951" s="86">
        <v>99</v>
      </c>
      <c r="L951" s="24"/>
      <c r="M951" s="71">
        <f t="shared" si="133"/>
        <v>26.829268292682929</v>
      </c>
      <c r="N951" s="130">
        <v>0</v>
      </c>
      <c r="O951" s="130">
        <v>0</v>
      </c>
      <c r="P951" s="130">
        <f t="shared" si="129"/>
        <v>1846</v>
      </c>
      <c r="Q951" s="130">
        <f t="shared" si="130"/>
        <v>458</v>
      </c>
      <c r="R951" s="71">
        <f t="shared" si="131"/>
        <v>24.810400866738895</v>
      </c>
      <c r="S951" s="36" t="s">
        <v>939</v>
      </c>
      <c r="T951" s="11" t="s">
        <v>17</v>
      </c>
    </row>
    <row r="952" spans="1:20" x14ac:dyDescent="0.25">
      <c r="A952" s="216">
        <v>2013</v>
      </c>
      <c r="B952" s="34" t="s">
        <v>868</v>
      </c>
      <c r="C952" s="97" t="s">
        <v>925</v>
      </c>
      <c r="D952" s="100">
        <v>68861</v>
      </c>
      <c r="E952" s="142">
        <v>6</v>
      </c>
      <c r="F952" s="50">
        <v>1927</v>
      </c>
      <c r="G952" s="95">
        <v>1746</v>
      </c>
      <c r="H952" s="23"/>
      <c r="I952" s="71">
        <f t="shared" si="132"/>
        <v>90.60716139076284</v>
      </c>
      <c r="J952" s="86">
        <v>482</v>
      </c>
      <c r="K952" s="86">
        <v>245</v>
      </c>
      <c r="L952" s="24"/>
      <c r="M952" s="71">
        <f t="shared" si="133"/>
        <v>50.829875518672196</v>
      </c>
      <c r="N952" s="130">
        <v>0</v>
      </c>
      <c r="O952" s="130">
        <v>0</v>
      </c>
      <c r="P952" s="130">
        <f t="shared" si="129"/>
        <v>2409</v>
      </c>
      <c r="Q952" s="130">
        <f t="shared" si="130"/>
        <v>1991</v>
      </c>
      <c r="R952" s="71">
        <f t="shared" si="131"/>
        <v>82.648401826484019</v>
      </c>
      <c r="S952" s="36" t="s">
        <v>939</v>
      </c>
      <c r="T952" s="11" t="s">
        <v>17</v>
      </c>
    </row>
    <row r="953" spans="1:20" x14ac:dyDescent="0.25">
      <c r="A953" s="216">
        <v>2013</v>
      </c>
      <c r="B953" s="34" t="s">
        <v>868</v>
      </c>
      <c r="C953" s="97" t="s">
        <v>934</v>
      </c>
      <c r="D953" s="100">
        <v>68867</v>
      </c>
      <c r="E953" s="142">
        <v>6</v>
      </c>
      <c r="F953" s="50">
        <v>242</v>
      </c>
      <c r="G953" s="95">
        <v>120</v>
      </c>
      <c r="H953" s="23"/>
      <c r="I953" s="71">
        <f t="shared" si="132"/>
        <v>49.586776859504134</v>
      </c>
      <c r="J953" s="86">
        <v>60</v>
      </c>
      <c r="K953" s="86">
        <v>21</v>
      </c>
      <c r="L953" s="24"/>
      <c r="M953" s="71">
        <f t="shared" si="133"/>
        <v>35</v>
      </c>
      <c r="N953" s="130">
        <v>0</v>
      </c>
      <c r="O953" s="130">
        <v>0</v>
      </c>
      <c r="P953" s="130">
        <f t="shared" si="129"/>
        <v>302</v>
      </c>
      <c r="Q953" s="130">
        <f t="shared" si="130"/>
        <v>141</v>
      </c>
      <c r="R953" s="71">
        <f t="shared" si="131"/>
        <v>46.688741721854306</v>
      </c>
      <c r="S953" s="36" t="s">
        <v>939</v>
      </c>
      <c r="T953" s="11" t="s">
        <v>17</v>
      </c>
    </row>
    <row r="954" spans="1:20" x14ac:dyDescent="0.25">
      <c r="A954" s="216">
        <v>2013</v>
      </c>
      <c r="B954" s="34" t="s">
        <v>868</v>
      </c>
      <c r="C954" s="96" t="s">
        <v>1326</v>
      </c>
      <c r="D954" s="100">
        <v>68872</v>
      </c>
      <c r="E954" s="142">
        <v>6</v>
      </c>
      <c r="F954" s="50">
        <v>681</v>
      </c>
      <c r="G954" s="95">
        <v>472</v>
      </c>
      <c r="H954" s="23"/>
      <c r="I954" s="71">
        <f t="shared" si="132"/>
        <v>69.309838472834059</v>
      </c>
      <c r="J954" s="86">
        <v>170</v>
      </c>
      <c r="K954" s="86">
        <v>234</v>
      </c>
      <c r="L954" s="24"/>
      <c r="M954" s="71">
        <f t="shared" si="133"/>
        <v>137.64705882352942</v>
      </c>
      <c r="N954" s="130">
        <v>0</v>
      </c>
      <c r="O954" s="130">
        <v>0</v>
      </c>
      <c r="P954" s="130">
        <f t="shared" si="129"/>
        <v>851</v>
      </c>
      <c r="Q954" s="130">
        <f t="shared" si="130"/>
        <v>706</v>
      </c>
      <c r="R954" s="71">
        <f t="shared" si="131"/>
        <v>82.961222091656879</v>
      </c>
      <c r="S954" s="36" t="s">
        <v>939</v>
      </c>
      <c r="T954" s="11" t="s">
        <v>17</v>
      </c>
    </row>
    <row r="955" spans="1:20" x14ac:dyDescent="0.25">
      <c r="A955" s="216">
        <v>2013</v>
      </c>
      <c r="B955" s="34" t="s">
        <v>868</v>
      </c>
      <c r="C955" s="96" t="s">
        <v>913</v>
      </c>
      <c r="D955" s="100">
        <v>68895</v>
      </c>
      <c r="E955" s="142">
        <v>6</v>
      </c>
      <c r="F955" s="50">
        <v>925</v>
      </c>
      <c r="G955" s="95">
        <v>564</v>
      </c>
      <c r="H955" s="23"/>
      <c r="I955" s="71">
        <f t="shared" si="132"/>
        <v>60.972972972972968</v>
      </c>
      <c r="J955" s="86">
        <v>231</v>
      </c>
      <c r="K955" s="86">
        <v>174</v>
      </c>
      <c r="L955" s="24"/>
      <c r="M955" s="71">
        <f t="shared" si="133"/>
        <v>75.324675324675326</v>
      </c>
      <c r="N955" s="130">
        <v>0</v>
      </c>
      <c r="O955" s="130">
        <v>0</v>
      </c>
      <c r="P955" s="130">
        <f t="shared" si="129"/>
        <v>1156</v>
      </c>
      <c r="Q955" s="130">
        <f t="shared" si="130"/>
        <v>738</v>
      </c>
      <c r="R955" s="71">
        <f t="shared" si="131"/>
        <v>63.840830449826989</v>
      </c>
      <c r="S955" s="36" t="s">
        <v>939</v>
      </c>
      <c r="T955" s="11" t="s">
        <v>17</v>
      </c>
    </row>
    <row r="956" spans="1:20" x14ac:dyDescent="0.25">
      <c r="A956" s="216">
        <v>2013</v>
      </c>
      <c r="B956" s="34" t="s">
        <v>524</v>
      </c>
      <c r="C956" s="2" t="s">
        <v>1207</v>
      </c>
      <c r="D956" s="100">
        <v>70702</v>
      </c>
      <c r="E956" s="142">
        <v>6</v>
      </c>
      <c r="F956" s="50">
        <v>1348.9665387556092</v>
      </c>
      <c r="G956" s="95">
        <v>496</v>
      </c>
      <c r="H956" s="23"/>
      <c r="I956" s="71">
        <f t="shared" ref="I956:I987" si="134">((G956+H956)/(F956)*100)</f>
        <v>36.768888311903467</v>
      </c>
      <c r="J956" s="86">
        <v>96.115579289600007</v>
      </c>
      <c r="K956" s="86">
        <v>53</v>
      </c>
      <c r="L956" s="24"/>
      <c r="M956" s="71">
        <f t="shared" ref="M956:M987" si="135">((K956+L956)/J956*100)</f>
        <v>55.141945137019796</v>
      </c>
      <c r="N956" s="130">
        <v>0</v>
      </c>
      <c r="O956" s="130">
        <v>0</v>
      </c>
      <c r="P956" s="130">
        <f t="shared" si="129"/>
        <v>1445.0821180452092</v>
      </c>
      <c r="Q956" s="130">
        <f t="shared" si="130"/>
        <v>549</v>
      </c>
      <c r="R956" s="71">
        <f t="shared" si="131"/>
        <v>37.990920595062313</v>
      </c>
      <c r="S956" s="8" t="s">
        <v>958</v>
      </c>
      <c r="T956" s="11" t="s">
        <v>17</v>
      </c>
    </row>
    <row r="957" spans="1:20" x14ac:dyDescent="0.25">
      <c r="A957" s="216">
        <v>2013</v>
      </c>
      <c r="B957" s="34" t="s">
        <v>524</v>
      </c>
      <c r="C957" s="2" t="s">
        <v>1215</v>
      </c>
      <c r="D957" s="100">
        <v>70110</v>
      </c>
      <c r="E957" s="142">
        <v>6</v>
      </c>
      <c r="F957" s="50">
        <v>1179.174904744375</v>
      </c>
      <c r="G957" s="95">
        <v>1179</v>
      </c>
      <c r="H957" s="23"/>
      <c r="I957" s="71">
        <f t="shared" si="134"/>
        <v>99.985167192443527</v>
      </c>
      <c r="J957" s="86">
        <v>195.88111728640001</v>
      </c>
      <c r="K957" s="86">
        <v>160</v>
      </c>
      <c r="L957" s="24"/>
      <c r="M957" s="71">
        <f t="shared" si="135"/>
        <v>81.682196945028736</v>
      </c>
      <c r="N957" s="130">
        <v>0</v>
      </c>
      <c r="O957" s="130">
        <v>0</v>
      </c>
      <c r="P957" s="130">
        <f t="shared" si="129"/>
        <v>1375.056022030775</v>
      </c>
      <c r="Q957" s="130">
        <f t="shared" si="130"/>
        <v>1339</v>
      </c>
      <c r="R957" s="71">
        <f t="shared" si="131"/>
        <v>97.377850687310541</v>
      </c>
      <c r="S957" s="8" t="s">
        <v>958</v>
      </c>
      <c r="T957" s="11" t="s">
        <v>17</v>
      </c>
    </row>
    <row r="958" spans="1:20" x14ac:dyDescent="0.25">
      <c r="A958" s="216">
        <v>2013</v>
      </c>
      <c r="B958" s="34" t="s">
        <v>524</v>
      </c>
      <c r="C958" s="2" t="s">
        <v>940</v>
      </c>
      <c r="D958" s="100">
        <v>70124</v>
      </c>
      <c r="E958" s="142">
        <v>6</v>
      </c>
      <c r="F958" s="50">
        <v>1192.9726309025</v>
      </c>
      <c r="G958" s="95">
        <v>1175</v>
      </c>
      <c r="H958" s="23"/>
      <c r="I958" s="71">
        <f t="shared" si="134"/>
        <v>98.49345823726874</v>
      </c>
      <c r="J958" s="86">
        <v>148.43165409280002</v>
      </c>
      <c r="K958" s="86">
        <v>136</v>
      </c>
      <c r="L958" s="24"/>
      <c r="M958" s="71">
        <f t="shared" si="135"/>
        <v>91.624661081370348</v>
      </c>
      <c r="N958" s="130">
        <v>0</v>
      </c>
      <c r="O958" s="130">
        <v>0</v>
      </c>
      <c r="P958" s="130">
        <f t="shared" si="129"/>
        <v>1341.4042849953</v>
      </c>
      <c r="Q958" s="130">
        <f t="shared" si="130"/>
        <v>1311</v>
      </c>
      <c r="R958" s="71">
        <f t="shared" si="131"/>
        <v>97.733398846611962</v>
      </c>
      <c r="S958" s="8" t="s">
        <v>958</v>
      </c>
      <c r="T958" s="11" t="s">
        <v>17</v>
      </c>
    </row>
    <row r="959" spans="1:20" x14ac:dyDescent="0.25">
      <c r="A959" s="216">
        <v>2013</v>
      </c>
      <c r="B959" s="34" t="s">
        <v>524</v>
      </c>
      <c r="C959" s="2" t="s">
        <v>941</v>
      </c>
      <c r="D959" s="100">
        <v>70230</v>
      </c>
      <c r="E959" s="142">
        <v>6</v>
      </c>
      <c r="F959" s="50">
        <v>925.68</v>
      </c>
      <c r="G959" s="95">
        <v>430</v>
      </c>
      <c r="H959" s="23"/>
      <c r="I959" s="71">
        <f t="shared" si="134"/>
        <v>46.452337740903985</v>
      </c>
      <c r="J959" s="86">
        <v>91.248967680000007</v>
      </c>
      <c r="K959" s="86">
        <v>76</v>
      </c>
      <c r="L959" s="24"/>
      <c r="M959" s="71">
        <f t="shared" si="135"/>
        <v>83.288613484947632</v>
      </c>
      <c r="N959" s="130">
        <v>0</v>
      </c>
      <c r="O959" s="130">
        <v>0</v>
      </c>
      <c r="P959" s="130">
        <f t="shared" si="129"/>
        <v>1016.9289676799999</v>
      </c>
      <c r="Q959" s="130">
        <f t="shared" si="130"/>
        <v>506</v>
      </c>
      <c r="R959" s="71">
        <f t="shared" si="131"/>
        <v>49.757654278880224</v>
      </c>
      <c r="S959" s="8" t="s">
        <v>958</v>
      </c>
      <c r="T959" s="11" t="s">
        <v>17</v>
      </c>
    </row>
    <row r="960" spans="1:20" x14ac:dyDescent="0.25">
      <c r="A960" s="216">
        <v>2013</v>
      </c>
      <c r="B960" s="34" t="s">
        <v>524</v>
      </c>
      <c r="C960" s="2" t="s">
        <v>942</v>
      </c>
      <c r="D960" s="100">
        <v>70204</v>
      </c>
      <c r="E960" s="142">
        <v>6</v>
      </c>
      <c r="F960" s="50">
        <v>1026.338553454375</v>
      </c>
      <c r="G960" s="95">
        <v>606</v>
      </c>
      <c r="H960" s="23"/>
      <c r="I960" s="71">
        <f t="shared" si="134"/>
        <v>59.044844214452411</v>
      </c>
      <c r="J960" s="86">
        <v>149.64830699519999</v>
      </c>
      <c r="K960" s="86">
        <v>83</v>
      </c>
      <c r="L960" s="24"/>
      <c r="M960" s="71">
        <f t="shared" si="135"/>
        <v>55.46337387075301</v>
      </c>
      <c r="N960" s="130">
        <v>5</v>
      </c>
      <c r="O960" s="130">
        <v>0</v>
      </c>
      <c r="P960" s="130">
        <f t="shared" si="129"/>
        <v>1175.986860449575</v>
      </c>
      <c r="Q960" s="130">
        <f t="shared" si="130"/>
        <v>689</v>
      </c>
      <c r="R960" s="71">
        <f t="shared" si="131"/>
        <v>58.589089995155049</v>
      </c>
      <c r="S960" s="8" t="s">
        <v>958</v>
      </c>
      <c r="T960" s="11" t="s">
        <v>17</v>
      </c>
    </row>
    <row r="961" spans="1:20" x14ac:dyDescent="0.25">
      <c r="A961" s="216">
        <v>2013</v>
      </c>
      <c r="B961" s="34" t="s">
        <v>524</v>
      </c>
      <c r="C961" s="2" t="s">
        <v>943</v>
      </c>
      <c r="D961" s="100">
        <v>70215</v>
      </c>
      <c r="E961" s="142">
        <v>6</v>
      </c>
      <c r="F961" s="50">
        <v>6356.9449999999997</v>
      </c>
      <c r="G961" s="95">
        <v>5884</v>
      </c>
      <c r="H961" s="23"/>
      <c r="I961" s="71">
        <f t="shared" si="134"/>
        <v>92.56018417651876</v>
      </c>
      <c r="J961" s="86">
        <v>568.17690542080004</v>
      </c>
      <c r="K961" s="86">
        <v>568</v>
      </c>
      <c r="L961" s="24"/>
      <c r="M961" s="71">
        <f t="shared" si="135"/>
        <v>99.968864376726287</v>
      </c>
      <c r="N961" s="130">
        <v>0</v>
      </c>
      <c r="O961" s="130">
        <v>0</v>
      </c>
      <c r="P961" s="130">
        <f t="shared" si="129"/>
        <v>6925.1219054207995</v>
      </c>
      <c r="Q961" s="130">
        <f t="shared" si="130"/>
        <v>6452</v>
      </c>
      <c r="R961" s="71">
        <f t="shared" si="131"/>
        <v>93.168034990828801</v>
      </c>
      <c r="S961" s="8" t="s">
        <v>958</v>
      </c>
      <c r="T961" s="11" t="s">
        <v>17</v>
      </c>
    </row>
    <row r="962" spans="1:20" x14ac:dyDescent="0.25">
      <c r="A962" s="216">
        <v>2013</v>
      </c>
      <c r="B962" s="34" t="s">
        <v>524</v>
      </c>
      <c r="C962" s="2" t="s">
        <v>944</v>
      </c>
      <c r="D962" s="100">
        <v>70221</v>
      </c>
      <c r="E962" s="142">
        <v>6</v>
      </c>
      <c r="F962" s="50">
        <v>1154.0550000000001</v>
      </c>
      <c r="G962" s="95">
        <v>1154</v>
      </c>
      <c r="H962" s="23"/>
      <c r="I962" s="71">
        <f t="shared" si="134"/>
        <v>99.995234195943866</v>
      </c>
      <c r="J962" s="86">
        <v>199.53107599359996</v>
      </c>
      <c r="K962" s="86">
        <v>196</v>
      </c>
      <c r="L962" s="24"/>
      <c r="M962" s="71">
        <f t="shared" si="135"/>
        <v>98.230312759044509</v>
      </c>
      <c r="N962" s="130">
        <v>0</v>
      </c>
      <c r="O962" s="130">
        <v>0</v>
      </c>
      <c r="P962" s="130">
        <f t="shared" si="129"/>
        <v>1353.5860759935999</v>
      </c>
      <c r="Q962" s="130">
        <f t="shared" si="130"/>
        <v>1350</v>
      </c>
      <c r="R962" s="71">
        <f t="shared" si="131"/>
        <v>99.735068492709814</v>
      </c>
      <c r="S962" s="8" t="s">
        <v>958</v>
      </c>
      <c r="T962" s="11" t="s">
        <v>17</v>
      </c>
    </row>
    <row r="963" spans="1:20" x14ac:dyDescent="0.25">
      <c r="A963" s="216">
        <v>2013</v>
      </c>
      <c r="B963" s="34" t="s">
        <v>524</v>
      </c>
      <c r="C963" s="2" t="s">
        <v>945</v>
      </c>
      <c r="D963" s="100">
        <v>70233</v>
      </c>
      <c r="E963" s="142">
        <v>6</v>
      </c>
      <c r="F963" s="50">
        <v>1043.8881997639594</v>
      </c>
      <c r="G963" s="95">
        <v>1044</v>
      </c>
      <c r="H963" s="23"/>
      <c r="I963" s="71">
        <f t="shared" si="134"/>
        <v>100.01070998178405</v>
      </c>
      <c r="J963" s="86">
        <v>284.69677916160003</v>
      </c>
      <c r="K963" s="86">
        <v>269</v>
      </c>
      <c r="L963" s="24"/>
      <c r="M963" s="71">
        <f t="shared" si="135"/>
        <v>94.486492187292995</v>
      </c>
      <c r="N963" s="130">
        <v>0</v>
      </c>
      <c r="O963" s="130">
        <v>0</v>
      </c>
      <c r="P963" s="130">
        <f t="shared" si="129"/>
        <v>1328.5849789255594</v>
      </c>
      <c r="Q963" s="130">
        <f t="shared" si="130"/>
        <v>1313</v>
      </c>
      <c r="R963" s="71">
        <f t="shared" si="131"/>
        <v>98.826949034290365</v>
      </c>
      <c r="S963" s="8" t="s">
        <v>958</v>
      </c>
      <c r="T963" s="11" t="s">
        <v>17</v>
      </c>
    </row>
    <row r="964" spans="1:20" x14ac:dyDescent="0.25">
      <c r="A964" s="216">
        <v>2013</v>
      </c>
      <c r="B964" s="34" t="s">
        <v>524</v>
      </c>
      <c r="C964" s="2" t="s">
        <v>946</v>
      </c>
      <c r="D964" s="100">
        <v>70235</v>
      </c>
      <c r="E964" s="142">
        <v>6</v>
      </c>
      <c r="F964" s="50">
        <v>1812.79</v>
      </c>
      <c r="G964" s="95">
        <v>1786</v>
      </c>
      <c r="H964" s="23"/>
      <c r="I964" s="71">
        <f t="shared" si="134"/>
        <v>98.522167487684726</v>
      </c>
      <c r="J964" s="86">
        <v>311.46314301439998</v>
      </c>
      <c r="K964" s="86">
        <v>311</v>
      </c>
      <c r="L964" s="24"/>
      <c r="M964" s="71">
        <f t="shared" si="135"/>
        <v>99.851300860218146</v>
      </c>
      <c r="N964" s="130">
        <v>0</v>
      </c>
      <c r="O964" s="130">
        <v>0</v>
      </c>
      <c r="P964" s="130">
        <f t="shared" si="129"/>
        <v>2124.2531430143999</v>
      </c>
      <c r="Q964" s="130">
        <f t="shared" si="130"/>
        <v>2097</v>
      </c>
      <c r="R964" s="71">
        <f t="shared" si="131"/>
        <v>98.717048243330979</v>
      </c>
      <c r="S964" s="8" t="s">
        <v>958</v>
      </c>
      <c r="T964" s="11" t="s">
        <v>17</v>
      </c>
    </row>
    <row r="965" spans="1:20" x14ac:dyDescent="0.25">
      <c r="A965" s="216">
        <v>2013</v>
      </c>
      <c r="B965" s="34" t="s">
        <v>524</v>
      </c>
      <c r="C965" s="2" t="s">
        <v>947</v>
      </c>
      <c r="D965" s="100">
        <v>70265</v>
      </c>
      <c r="E965" s="142">
        <v>6</v>
      </c>
      <c r="F965" s="50">
        <v>1650.4203212218749</v>
      </c>
      <c r="G965" s="95">
        <v>594</v>
      </c>
      <c r="H965" s="23"/>
      <c r="I965" s="71">
        <f t="shared" si="134"/>
        <v>35.990831690695437</v>
      </c>
      <c r="J965" s="86">
        <v>163.03148892160002</v>
      </c>
      <c r="K965" s="86">
        <v>106</v>
      </c>
      <c r="L965" s="24"/>
      <c r="M965" s="71">
        <f t="shared" si="135"/>
        <v>65.018114415292004</v>
      </c>
      <c r="N965" s="130">
        <v>0</v>
      </c>
      <c r="O965" s="130">
        <v>0</v>
      </c>
      <c r="P965" s="130">
        <f t="shared" si="129"/>
        <v>1813.4518101434749</v>
      </c>
      <c r="Q965" s="130">
        <f t="shared" si="130"/>
        <v>700</v>
      </c>
      <c r="R965" s="71">
        <f t="shared" si="131"/>
        <v>38.600419161103495</v>
      </c>
      <c r="S965" s="8" t="s">
        <v>958</v>
      </c>
      <c r="T965" s="11" t="s">
        <v>17</v>
      </c>
    </row>
    <row r="966" spans="1:20" x14ac:dyDescent="0.25">
      <c r="A966" s="216">
        <v>2013</v>
      </c>
      <c r="B966" s="34" t="s">
        <v>524</v>
      </c>
      <c r="C966" s="2" t="s">
        <v>1251</v>
      </c>
      <c r="D966" s="100">
        <v>70400</v>
      </c>
      <c r="E966" s="142">
        <v>6</v>
      </c>
      <c r="F966" s="50">
        <v>1085.0350000000001</v>
      </c>
      <c r="G966" s="95">
        <v>580</v>
      </c>
      <c r="H966" s="23"/>
      <c r="I966" s="71">
        <f t="shared" si="134"/>
        <v>53.454496859548307</v>
      </c>
      <c r="J966" s="86">
        <v>311.46314301439998</v>
      </c>
      <c r="K966" s="86">
        <v>122</v>
      </c>
      <c r="L966" s="24"/>
      <c r="M966" s="71">
        <f t="shared" si="135"/>
        <v>39.169963681500363</v>
      </c>
      <c r="N966" s="130">
        <v>0</v>
      </c>
      <c r="O966" s="130">
        <v>0</v>
      </c>
      <c r="P966" s="130">
        <f t="shared" si="129"/>
        <v>1396.4981430144001</v>
      </c>
      <c r="Q966" s="130">
        <f t="shared" si="130"/>
        <v>702</v>
      </c>
      <c r="R966" s="71">
        <f t="shared" si="131"/>
        <v>50.268595308311937</v>
      </c>
      <c r="S966" s="8" t="s">
        <v>958</v>
      </c>
      <c r="T966" s="11" t="s">
        <v>17</v>
      </c>
    </row>
    <row r="967" spans="1:20" x14ac:dyDescent="0.25">
      <c r="A967" s="216">
        <v>2013</v>
      </c>
      <c r="B967" s="34" t="s">
        <v>524</v>
      </c>
      <c r="C967" s="2" t="s">
        <v>948</v>
      </c>
      <c r="D967" s="100">
        <v>70418</v>
      </c>
      <c r="E967" s="142">
        <v>6</v>
      </c>
      <c r="F967" s="50">
        <v>2691.78</v>
      </c>
      <c r="G967" s="95">
        <v>1624</v>
      </c>
      <c r="H967" s="23"/>
      <c r="I967" s="71">
        <f t="shared" si="134"/>
        <v>60.331825037707389</v>
      </c>
      <c r="J967" s="86">
        <v>936.82273484799998</v>
      </c>
      <c r="K967" s="86">
        <v>581</v>
      </c>
      <c r="L967" s="24"/>
      <c r="M967" s="71">
        <f t="shared" si="135"/>
        <v>62.018136237296538</v>
      </c>
      <c r="N967" s="130">
        <v>1</v>
      </c>
      <c r="O967" s="130">
        <v>0</v>
      </c>
      <c r="P967" s="130">
        <f t="shared" si="129"/>
        <v>3628.6027348480002</v>
      </c>
      <c r="Q967" s="130">
        <f t="shared" si="130"/>
        <v>2205</v>
      </c>
      <c r="R967" s="71">
        <f t="shared" si="131"/>
        <v>60.767192253476765</v>
      </c>
      <c r="S967" s="8" t="s">
        <v>958</v>
      </c>
      <c r="T967" s="11" t="s">
        <v>17</v>
      </c>
    </row>
    <row r="968" spans="1:20" x14ac:dyDescent="0.25">
      <c r="A968" s="216">
        <v>2013</v>
      </c>
      <c r="B968" s="34" t="s">
        <v>524</v>
      </c>
      <c r="C968" s="2" t="s">
        <v>949</v>
      </c>
      <c r="D968" s="100">
        <v>70429</v>
      </c>
      <c r="E968" s="142">
        <v>6</v>
      </c>
      <c r="F968" s="50">
        <v>3642.835</v>
      </c>
      <c r="G968" s="95">
        <v>2300</v>
      </c>
      <c r="H968" s="23"/>
      <c r="I968" s="71">
        <f t="shared" si="134"/>
        <v>63.137638679764521</v>
      </c>
      <c r="J968" s="86">
        <v>775.00789882879997</v>
      </c>
      <c r="K968" s="86">
        <v>512</v>
      </c>
      <c r="L968" s="24"/>
      <c r="M968" s="71">
        <f t="shared" si="135"/>
        <v>66.063842803891376</v>
      </c>
      <c r="N968" s="130">
        <v>0</v>
      </c>
      <c r="O968" s="130">
        <v>0</v>
      </c>
      <c r="P968" s="130">
        <f t="shared" si="129"/>
        <v>4417.8428988287997</v>
      </c>
      <c r="Q968" s="130">
        <f t="shared" si="130"/>
        <v>2812</v>
      </c>
      <c r="R968" s="71">
        <f t="shared" si="131"/>
        <v>63.650973210149239</v>
      </c>
      <c r="S968" s="8" t="s">
        <v>958</v>
      </c>
      <c r="T968" s="11" t="s">
        <v>17</v>
      </c>
    </row>
    <row r="969" spans="1:20" x14ac:dyDescent="0.25">
      <c r="A969" s="216">
        <v>2013</v>
      </c>
      <c r="B969" s="34" t="s">
        <v>524</v>
      </c>
      <c r="C969" s="2" t="s">
        <v>950</v>
      </c>
      <c r="D969" s="100">
        <v>70473</v>
      </c>
      <c r="E969" s="142">
        <v>6</v>
      </c>
      <c r="F969" s="50">
        <v>1029.4165077511875</v>
      </c>
      <c r="G969" s="95">
        <v>943</v>
      </c>
      <c r="H969" s="23"/>
      <c r="I969" s="71">
        <f t="shared" si="134"/>
        <v>91.605292211607448</v>
      </c>
      <c r="J969" s="86">
        <v>94.898926387200007</v>
      </c>
      <c r="K969" s="86">
        <v>94</v>
      </c>
      <c r="L969" s="24"/>
      <c r="M969" s="71">
        <f t="shared" si="135"/>
        <v>99.052753891511614</v>
      </c>
      <c r="N969" s="130">
        <v>2</v>
      </c>
      <c r="O969" s="130">
        <v>0</v>
      </c>
      <c r="P969" s="130">
        <f t="shared" si="129"/>
        <v>1124.3154341383874</v>
      </c>
      <c r="Q969" s="130">
        <f t="shared" si="130"/>
        <v>1037</v>
      </c>
      <c r="R969" s="71">
        <f t="shared" si="131"/>
        <v>92.233902382981952</v>
      </c>
      <c r="S969" s="8" t="s">
        <v>958</v>
      </c>
      <c r="T969" s="11" t="s">
        <v>17</v>
      </c>
    </row>
    <row r="970" spans="1:20" x14ac:dyDescent="0.25">
      <c r="A970" s="216">
        <v>2013</v>
      </c>
      <c r="B970" s="34" t="s">
        <v>524</v>
      </c>
      <c r="C970" s="2" t="s">
        <v>951</v>
      </c>
      <c r="D970" s="100">
        <v>70508</v>
      </c>
      <c r="E970" s="142">
        <v>6</v>
      </c>
      <c r="F970" s="50">
        <v>2334.2727773428219</v>
      </c>
      <c r="G970" s="95">
        <v>1650</v>
      </c>
      <c r="H970" s="23"/>
      <c r="I970" s="71">
        <f t="shared" si="134"/>
        <v>70.685826267410292</v>
      </c>
      <c r="J970" s="86">
        <v>493.96107837439996</v>
      </c>
      <c r="K970" s="86">
        <v>250</v>
      </c>
      <c r="L970" s="24"/>
      <c r="M970" s="71">
        <f t="shared" si="135"/>
        <v>50.611275046758117</v>
      </c>
      <c r="N970" s="130">
        <v>10</v>
      </c>
      <c r="O970" s="130">
        <v>0</v>
      </c>
      <c r="P970" s="130">
        <f t="shared" si="129"/>
        <v>2828.233855717222</v>
      </c>
      <c r="Q970" s="130">
        <f t="shared" si="130"/>
        <v>1900</v>
      </c>
      <c r="R970" s="71">
        <f t="shared" si="131"/>
        <v>67.179734665829898</v>
      </c>
      <c r="S970" s="8" t="s">
        <v>958</v>
      </c>
      <c r="T970" s="11" t="s">
        <v>17</v>
      </c>
    </row>
    <row r="971" spans="1:20" x14ac:dyDescent="0.25">
      <c r="A971" s="216">
        <v>2013</v>
      </c>
      <c r="B971" s="34" t="s">
        <v>524</v>
      </c>
      <c r="C971" s="2" t="s">
        <v>952</v>
      </c>
      <c r="D971" s="100">
        <v>70523</v>
      </c>
      <c r="E971" s="142">
        <v>6</v>
      </c>
      <c r="F971" s="50">
        <v>1262.6600000000001</v>
      </c>
      <c r="G971" s="95">
        <v>850</v>
      </c>
      <c r="H971" s="23"/>
      <c r="I971" s="71">
        <f t="shared" si="134"/>
        <v>67.318201257662395</v>
      </c>
      <c r="J971" s="86">
        <v>81.515744460800008</v>
      </c>
      <c r="K971" s="86">
        <v>78</v>
      </c>
      <c r="L971" s="24"/>
      <c r="M971" s="71">
        <f t="shared" si="135"/>
        <v>95.687036309297653</v>
      </c>
      <c r="N971" s="130">
        <v>14</v>
      </c>
      <c r="O971" s="130">
        <v>0</v>
      </c>
      <c r="P971" s="130">
        <f t="shared" si="129"/>
        <v>1344.1757444608002</v>
      </c>
      <c r="Q971" s="130">
        <f t="shared" si="130"/>
        <v>928</v>
      </c>
      <c r="R971" s="71">
        <f t="shared" si="131"/>
        <v>69.038591406234303</v>
      </c>
      <c r="S971" s="8" t="s">
        <v>958</v>
      </c>
      <c r="T971" s="11" t="s">
        <v>17</v>
      </c>
    </row>
    <row r="972" spans="1:20" x14ac:dyDescent="0.25">
      <c r="A972" s="216">
        <v>2013</v>
      </c>
      <c r="B972" s="34" t="s">
        <v>524</v>
      </c>
      <c r="C972" s="2" t="s">
        <v>953</v>
      </c>
      <c r="D972" s="100">
        <v>70670</v>
      </c>
      <c r="E972" s="142">
        <v>6</v>
      </c>
      <c r="F972" s="50">
        <v>4249.6996567024989</v>
      </c>
      <c r="G972" s="95">
        <v>3162</v>
      </c>
      <c r="H972" s="23"/>
      <c r="I972" s="71">
        <f t="shared" si="134"/>
        <v>74.40525814601952</v>
      </c>
      <c r="J972" s="86">
        <v>459.89479710720002</v>
      </c>
      <c r="K972" s="86">
        <v>460</v>
      </c>
      <c r="L972" s="24"/>
      <c r="M972" s="71">
        <f t="shared" si="135"/>
        <v>100.02287542574122</v>
      </c>
      <c r="N972" s="130">
        <v>0</v>
      </c>
      <c r="O972" s="130">
        <v>0</v>
      </c>
      <c r="P972" s="130">
        <f t="shared" si="129"/>
        <v>4709.5944538096992</v>
      </c>
      <c r="Q972" s="130">
        <f t="shared" si="130"/>
        <v>3622</v>
      </c>
      <c r="R972" s="71">
        <f t="shared" si="131"/>
        <v>76.906834240686706</v>
      </c>
      <c r="S972" s="8" t="s">
        <v>958</v>
      </c>
      <c r="T972" s="11" t="s">
        <v>17</v>
      </c>
    </row>
    <row r="973" spans="1:20" x14ac:dyDescent="0.25">
      <c r="A973" s="216">
        <v>2013</v>
      </c>
      <c r="B973" s="34" t="s">
        <v>524</v>
      </c>
      <c r="C973" s="2" t="s">
        <v>1287</v>
      </c>
      <c r="D973" s="100">
        <v>70678</v>
      </c>
      <c r="E973" s="142">
        <v>6</v>
      </c>
      <c r="F973" s="50">
        <v>2758.4838680743751</v>
      </c>
      <c r="G973" s="95">
        <v>2123</v>
      </c>
      <c r="H973" s="23"/>
      <c r="I973" s="71">
        <f t="shared" si="134"/>
        <v>76.962567175787413</v>
      </c>
      <c r="J973" s="86">
        <v>716.60855951359986</v>
      </c>
      <c r="K973" s="86">
        <v>443</v>
      </c>
      <c r="L973" s="24"/>
      <c r="M973" s="71">
        <f t="shared" si="135"/>
        <v>61.818965754565859</v>
      </c>
      <c r="N973" s="130">
        <v>0</v>
      </c>
      <c r="O973" s="130">
        <v>0</v>
      </c>
      <c r="P973" s="130">
        <f t="shared" si="129"/>
        <v>3475.0924275879752</v>
      </c>
      <c r="Q973" s="130">
        <f t="shared" si="130"/>
        <v>2566</v>
      </c>
      <c r="R973" s="71">
        <f t="shared" si="131"/>
        <v>73.839762638515865</v>
      </c>
      <c r="S973" s="8" t="s">
        <v>958</v>
      </c>
      <c r="T973" s="11" t="s">
        <v>17</v>
      </c>
    </row>
    <row r="974" spans="1:20" x14ac:dyDescent="0.25">
      <c r="A974" s="216">
        <v>2013</v>
      </c>
      <c r="B974" s="34" t="s">
        <v>524</v>
      </c>
      <c r="C974" s="2" t="s">
        <v>959</v>
      </c>
      <c r="D974" s="100">
        <v>70742</v>
      </c>
      <c r="E974" s="142">
        <v>6</v>
      </c>
      <c r="F974" s="50">
        <v>5292.21</v>
      </c>
      <c r="G974" s="95">
        <v>3521</v>
      </c>
      <c r="H974" s="23"/>
      <c r="I974" s="71">
        <f t="shared" si="134"/>
        <v>66.531751385527031</v>
      </c>
      <c r="J974" s="86">
        <v>716.60855951359986</v>
      </c>
      <c r="K974" s="86">
        <v>298</v>
      </c>
      <c r="L974" s="24"/>
      <c r="M974" s="71">
        <f t="shared" si="135"/>
        <v>41.584767031288095</v>
      </c>
      <c r="N974" s="130">
        <v>0</v>
      </c>
      <c r="O974" s="130">
        <v>0</v>
      </c>
      <c r="P974" s="130">
        <f t="shared" si="129"/>
        <v>6008.8185595136001</v>
      </c>
      <c r="Q974" s="130">
        <f t="shared" si="130"/>
        <v>3819</v>
      </c>
      <c r="R974" s="71">
        <f t="shared" si="131"/>
        <v>63.556587075731898</v>
      </c>
      <c r="S974" s="8" t="s">
        <v>958</v>
      </c>
      <c r="T974" s="11" t="s">
        <v>17</v>
      </c>
    </row>
    <row r="975" spans="1:20" x14ac:dyDescent="0.25">
      <c r="A975" s="216">
        <v>2013</v>
      </c>
      <c r="B975" s="34" t="s">
        <v>524</v>
      </c>
      <c r="C975" s="2" t="s">
        <v>954</v>
      </c>
      <c r="D975" s="100">
        <v>70708</v>
      </c>
      <c r="E975" s="142">
        <v>6</v>
      </c>
      <c r="F975" s="50">
        <v>7523</v>
      </c>
      <c r="G975" s="95">
        <v>6290</v>
      </c>
      <c r="H975" s="23"/>
      <c r="I975" s="71">
        <f t="shared" si="134"/>
        <v>83.610261863618234</v>
      </c>
      <c r="J975" s="86">
        <v>1811.5961716735999</v>
      </c>
      <c r="K975" s="86">
        <v>1634</v>
      </c>
      <c r="L975" s="24"/>
      <c r="M975" s="71">
        <f t="shared" si="135"/>
        <v>90.196701977486953</v>
      </c>
      <c r="N975" s="130">
        <v>0</v>
      </c>
      <c r="O975" s="130">
        <v>0</v>
      </c>
      <c r="P975" s="130">
        <f t="shared" si="129"/>
        <v>9334.5961716736001</v>
      </c>
      <c r="Q975" s="130">
        <f t="shared" si="130"/>
        <v>7924</v>
      </c>
      <c r="R975" s="71">
        <f t="shared" si="131"/>
        <v>84.888514235311646</v>
      </c>
      <c r="S975" s="8" t="s">
        <v>958</v>
      </c>
      <c r="T975" s="11" t="s">
        <v>17</v>
      </c>
    </row>
    <row r="976" spans="1:20" x14ac:dyDescent="0.25">
      <c r="A976" s="216">
        <v>2013</v>
      </c>
      <c r="B976" s="34" t="s">
        <v>524</v>
      </c>
      <c r="C976" s="2" t="s">
        <v>955</v>
      </c>
      <c r="D976" s="100">
        <v>70713</v>
      </c>
      <c r="E976" s="142">
        <v>6</v>
      </c>
      <c r="F976" s="50">
        <v>5107.2814056075003</v>
      </c>
      <c r="G976" s="95">
        <v>3697</v>
      </c>
      <c r="H976" s="23"/>
      <c r="I976" s="71">
        <f t="shared" si="134"/>
        <v>72.386847451579754</v>
      </c>
      <c r="J976" s="86">
        <v>771.35794012160011</v>
      </c>
      <c r="K976" s="86">
        <v>671</v>
      </c>
      <c r="L976" s="24"/>
      <c r="M976" s="71">
        <f t="shared" si="135"/>
        <v>86.989446157022869</v>
      </c>
      <c r="N976" s="130">
        <v>44</v>
      </c>
      <c r="O976" s="130">
        <v>0</v>
      </c>
      <c r="P976" s="130">
        <f t="shared" si="129"/>
        <v>5878.6393457291006</v>
      </c>
      <c r="Q976" s="130">
        <f t="shared" si="130"/>
        <v>4368</v>
      </c>
      <c r="R976" s="71">
        <f t="shared" si="131"/>
        <v>74.302908260112986</v>
      </c>
      <c r="S976" s="8" t="s">
        <v>958</v>
      </c>
      <c r="T976" s="11" t="s">
        <v>17</v>
      </c>
    </row>
    <row r="977" spans="1:20" x14ac:dyDescent="0.25">
      <c r="A977" s="216">
        <v>2013</v>
      </c>
      <c r="B977" s="34" t="s">
        <v>524</v>
      </c>
      <c r="C977" s="2" t="s">
        <v>1302</v>
      </c>
      <c r="D977" s="100">
        <v>70717</v>
      </c>
      <c r="E977" s="142">
        <v>6</v>
      </c>
      <c r="F977" s="50">
        <v>1727.53</v>
      </c>
      <c r="G977" s="95">
        <v>1256</v>
      </c>
      <c r="H977" s="23"/>
      <c r="I977" s="71">
        <f t="shared" si="134"/>
        <v>72.704960261182151</v>
      </c>
      <c r="J977" s="86">
        <v>69.349215436800009</v>
      </c>
      <c r="K977" s="86">
        <v>61</v>
      </c>
      <c r="L977" s="24"/>
      <c r="M977" s="71">
        <f t="shared" si="135"/>
        <v>87.96062019705343</v>
      </c>
      <c r="N977" s="130">
        <v>0</v>
      </c>
      <c r="O977" s="130">
        <v>0</v>
      </c>
      <c r="P977" s="130">
        <f t="shared" si="129"/>
        <v>1796.8792154368</v>
      </c>
      <c r="Q977" s="130">
        <f t="shared" si="130"/>
        <v>1317</v>
      </c>
      <c r="R977" s="71">
        <f t="shared" si="131"/>
        <v>73.293741097664878</v>
      </c>
      <c r="S977" s="8" t="s">
        <v>958</v>
      </c>
      <c r="T977" s="11" t="s">
        <v>17</v>
      </c>
    </row>
    <row r="978" spans="1:20" x14ac:dyDescent="0.25">
      <c r="A978" s="216">
        <v>2013</v>
      </c>
      <c r="B978" s="34" t="s">
        <v>524</v>
      </c>
      <c r="C978" s="2" t="s">
        <v>1184</v>
      </c>
      <c r="D978" s="100">
        <v>70820</v>
      </c>
      <c r="E978" s="142">
        <v>6</v>
      </c>
      <c r="F978" s="50">
        <v>2333.9384478243746</v>
      </c>
      <c r="G978" s="95">
        <v>2102</v>
      </c>
      <c r="H978" s="23"/>
      <c r="I978" s="71">
        <f t="shared" si="134"/>
        <v>90.06235798375144</v>
      </c>
      <c r="J978" s="86">
        <v>216.56421662720001</v>
      </c>
      <c r="K978" s="86">
        <v>189</v>
      </c>
      <c r="L978" s="24"/>
      <c r="M978" s="71">
        <f t="shared" si="135"/>
        <v>87.272035492987342</v>
      </c>
      <c r="N978" s="130">
        <v>10</v>
      </c>
      <c r="O978" s="130">
        <v>0</v>
      </c>
      <c r="P978" s="130">
        <f t="shared" si="129"/>
        <v>2550.5026644515747</v>
      </c>
      <c r="Q978" s="130">
        <f t="shared" si="130"/>
        <v>2291</v>
      </c>
      <c r="R978" s="71">
        <f t="shared" si="131"/>
        <v>89.825430568316051</v>
      </c>
      <c r="S978" s="8" t="s">
        <v>958</v>
      </c>
      <c r="T978" s="11" t="s">
        <v>17</v>
      </c>
    </row>
    <row r="979" spans="1:20" x14ac:dyDescent="0.25">
      <c r="A979" s="216">
        <v>2013</v>
      </c>
      <c r="B979" s="34" t="s">
        <v>524</v>
      </c>
      <c r="C979" s="2" t="s">
        <v>956</v>
      </c>
      <c r="D979" s="100">
        <v>70001</v>
      </c>
      <c r="E979" s="143">
        <v>2</v>
      </c>
      <c r="F979" s="50">
        <v>17620</v>
      </c>
      <c r="G979" s="95">
        <v>16971</v>
      </c>
      <c r="H979" s="23"/>
      <c r="I979" s="71">
        <f t="shared" si="134"/>
        <v>96.316685584563004</v>
      </c>
      <c r="J979" s="86">
        <v>1665.04</v>
      </c>
      <c r="K979" s="86">
        <v>1812</v>
      </c>
      <c r="L979" s="24"/>
      <c r="M979" s="71">
        <f t="shared" si="135"/>
        <v>108.82621438524001</v>
      </c>
      <c r="N979" s="130">
        <v>18</v>
      </c>
      <c r="O979" s="130">
        <v>0</v>
      </c>
      <c r="P979" s="130">
        <f t="shared" si="129"/>
        <v>19285.04</v>
      </c>
      <c r="Q979" s="130">
        <f t="shared" si="130"/>
        <v>18783</v>
      </c>
      <c r="R979" s="71">
        <f t="shared" si="131"/>
        <v>97.39673861189813</v>
      </c>
      <c r="S979" s="8" t="s">
        <v>958</v>
      </c>
      <c r="T979" s="11" t="s">
        <v>17</v>
      </c>
    </row>
    <row r="980" spans="1:20" x14ac:dyDescent="0.25">
      <c r="A980" s="216">
        <v>2013</v>
      </c>
      <c r="B980" s="34" t="s">
        <v>524</v>
      </c>
      <c r="C980" s="2" t="s">
        <v>1316</v>
      </c>
      <c r="D980" s="100">
        <v>70771</v>
      </c>
      <c r="E980" s="142">
        <v>6</v>
      </c>
      <c r="F980" s="50">
        <v>1819.1771257712498</v>
      </c>
      <c r="G980" s="95">
        <v>756</v>
      </c>
      <c r="H980" s="23"/>
      <c r="I980" s="71">
        <f t="shared" si="134"/>
        <v>41.557250764105213</v>
      </c>
      <c r="J980" s="86">
        <v>108.28210831360001</v>
      </c>
      <c r="K980" s="86">
        <v>69</v>
      </c>
      <c r="L980" s="24"/>
      <c r="M980" s="71">
        <f t="shared" si="135"/>
        <v>63.722438613927267</v>
      </c>
      <c r="N980" s="130">
        <v>0</v>
      </c>
      <c r="O980" s="130">
        <v>0</v>
      </c>
      <c r="P980" s="130">
        <f t="shared" si="129"/>
        <v>1927.4592340848499</v>
      </c>
      <c r="Q980" s="130">
        <f t="shared" si="130"/>
        <v>825</v>
      </c>
      <c r="R980" s="71">
        <f t="shared" si="131"/>
        <v>42.802461676534847</v>
      </c>
      <c r="S980" s="8" t="s">
        <v>958</v>
      </c>
      <c r="T980" s="11" t="s">
        <v>17</v>
      </c>
    </row>
    <row r="981" spans="1:20" x14ac:dyDescent="0.25">
      <c r="A981" s="216">
        <v>2013</v>
      </c>
      <c r="B981" s="34" t="s">
        <v>524</v>
      </c>
      <c r="C981" s="2" t="s">
        <v>957</v>
      </c>
      <c r="D981" s="100">
        <v>70823</v>
      </c>
      <c r="E981" s="142">
        <v>6</v>
      </c>
      <c r="F981" s="50">
        <v>850.15220405062507</v>
      </c>
      <c r="G981" s="95">
        <v>802</v>
      </c>
      <c r="H981" s="23"/>
      <c r="I981" s="71">
        <f t="shared" si="134"/>
        <v>94.336049024962861</v>
      </c>
      <c r="J981" s="86">
        <v>111.93206702080002</v>
      </c>
      <c r="K981" s="86">
        <v>82</v>
      </c>
      <c r="L981" s="24"/>
      <c r="M981" s="71">
        <f t="shared" si="135"/>
        <v>73.25872038507265</v>
      </c>
      <c r="N981" s="130">
        <v>29</v>
      </c>
      <c r="O981" s="130">
        <v>0</v>
      </c>
      <c r="P981" s="130">
        <f t="shared" si="129"/>
        <v>962.08427107142506</v>
      </c>
      <c r="Q981" s="130">
        <f t="shared" si="130"/>
        <v>884</v>
      </c>
      <c r="R981" s="71">
        <f t="shared" si="131"/>
        <v>91.883842879536274</v>
      </c>
      <c r="S981" s="8" t="s">
        <v>958</v>
      </c>
      <c r="T981" s="11" t="s">
        <v>17</v>
      </c>
    </row>
    <row r="982" spans="1:20" x14ac:dyDescent="0.25">
      <c r="A982" s="216">
        <v>2013</v>
      </c>
      <c r="B982" s="34" t="s">
        <v>1004</v>
      </c>
      <c r="C982" s="2" t="s">
        <v>960</v>
      </c>
      <c r="D982" s="100">
        <v>73024</v>
      </c>
      <c r="E982" s="142">
        <v>6</v>
      </c>
      <c r="F982" s="40">
        <v>2750</v>
      </c>
      <c r="G982" s="50">
        <v>902</v>
      </c>
      <c r="H982" s="95">
        <v>0</v>
      </c>
      <c r="I982" s="71">
        <f t="shared" si="134"/>
        <v>32.800000000000004</v>
      </c>
      <c r="J982" s="71">
        <v>916</v>
      </c>
      <c r="K982" s="86">
        <v>239</v>
      </c>
      <c r="L982" s="86">
        <v>0</v>
      </c>
      <c r="M982" s="71">
        <f t="shared" si="135"/>
        <v>26.091703056768562</v>
      </c>
      <c r="N982" s="130">
        <v>0</v>
      </c>
      <c r="O982" s="130">
        <v>0</v>
      </c>
      <c r="P982" s="130">
        <f t="shared" si="129"/>
        <v>3666</v>
      </c>
      <c r="Q982" s="130">
        <f t="shared" si="130"/>
        <v>1141</v>
      </c>
      <c r="R982" s="71">
        <f t="shared" si="131"/>
        <v>31.123840698308786</v>
      </c>
      <c r="S982" s="8" t="s">
        <v>1005</v>
      </c>
      <c r="T982" s="11" t="s">
        <v>17</v>
      </c>
    </row>
    <row r="983" spans="1:20" x14ac:dyDescent="0.25">
      <c r="A983" s="216">
        <v>2013</v>
      </c>
      <c r="B983" s="34" t="s">
        <v>1004</v>
      </c>
      <c r="C983" s="2" t="s">
        <v>961</v>
      </c>
      <c r="D983" s="100">
        <v>73026</v>
      </c>
      <c r="E983" s="142">
        <v>6</v>
      </c>
      <c r="F983" s="40">
        <v>3509</v>
      </c>
      <c r="G983" s="6">
        <v>467</v>
      </c>
      <c r="H983" s="6">
        <v>0</v>
      </c>
      <c r="I983" s="71">
        <f t="shared" si="134"/>
        <v>13.308634938728984</v>
      </c>
      <c r="J983" s="71">
        <v>1170</v>
      </c>
      <c r="K983" s="6">
        <v>139</v>
      </c>
      <c r="L983" s="6">
        <v>0</v>
      </c>
      <c r="M983" s="71">
        <f t="shared" si="135"/>
        <v>11.880341880341879</v>
      </c>
      <c r="N983" s="130">
        <v>0</v>
      </c>
      <c r="O983" s="130">
        <v>0</v>
      </c>
      <c r="P983" s="130">
        <f t="shared" si="129"/>
        <v>4679</v>
      </c>
      <c r="Q983" s="130">
        <f t="shared" si="130"/>
        <v>606</v>
      </c>
      <c r="R983" s="71">
        <f t="shared" si="131"/>
        <v>12.951485360119683</v>
      </c>
      <c r="S983" s="8" t="s">
        <v>1005</v>
      </c>
      <c r="T983" s="11" t="s">
        <v>17</v>
      </c>
    </row>
    <row r="984" spans="1:20" x14ac:dyDescent="0.25">
      <c r="A984" s="216">
        <v>2013</v>
      </c>
      <c r="B984" s="34" t="s">
        <v>1004</v>
      </c>
      <c r="C984" s="2" t="s">
        <v>962</v>
      </c>
      <c r="D984" s="100">
        <v>73030</v>
      </c>
      <c r="E984" s="142">
        <v>6</v>
      </c>
      <c r="F984" s="40">
        <v>2578</v>
      </c>
      <c r="G984" s="6">
        <v>1629</v>
      </c>
      <c r="H984" s="6">
        <v>0</v>
      </c>
      <c r="I984" s="71">
        <f t="shared" si="134"/>
        <v>63.188518231186961</v>
      </c>
      <c r="J984" s="71">
        <v>859</v>
      </c>
      <c r="K984" s="6">
        <v>900</v>
      </c>
      <c r="L984" s="6">
        <v>0</v>
      </c>
      <c r="M984" s="71">
        <f t="shared" si="135"/>
        <v>104.77299185098951</v>
      </c>
      <c r="N984" s="130">
        <v>0</v>
      </c>
      <c r="O984" s="130">
        <v>0</v>
      </c>
      <c r="P984" s="130">
        <f t="shared" si="129"/>
        <v>3437</v>
      </c>
      <c r="Q984" s="130">
        <f t="shared" si="130"/>
        <v>2529</v>
      </c>
      <c r="R984" s="71">
        <f t="shared" si="131"/>
        <v>73.581611870817582</v>
      </c>
      <c r="S984" s="8" t="s">
        <v>1005</v>
      </c>
      <c r="T984" s="11" t="s">
        <v>17</v>
      </c>
    </row>
    <row r="985" spans="1:20" x14ac:dyDescent="0.25">
      <c r="A985" s="216">
        <v>2013</v>
      </c>
      <c r="B985" s="34" t="s">
        <v>1004</v>
      </c>
      <c r="C985" s="2" t="s">
        <v>963</v>
      </c>
      <c r="D985" s="100">
        <v>73043</v>
      </c>
      <c r="E985" s="142">
        <v>6</v>
      </c>
      <c r="F985" s="40">
        <v>3248</v>
      </c>
      <c r="G985" s="6">
        <v>1478</v>
      </c>
      <c r="H985" s="6">
        <v>0</v>
      </c>
      <c r="I985" s="71">
        <f t="shared" si="134"/>
        <v>45.504926108374384</v>
      </c>
      <c r="J985" s="71">
        <v>1083</v>
      </c>
      <c r="K985" s="6">
        <v>568</v>
      </c>
      <c r="L985" s="6">
        <v>0</v>
      </c>
      <c r="M985" s="71">
        <f t="shared" si="135"/>
        <v>52.446906740535546</v>
      </c>
      <c r="N985" s="130">
        <v>0</v>
      </c>
      <c r="O985" s="130">
        <v>0</v>
      </c>
      <c r="P985" s="130">
        <f t="shared" si="129"/>
        <v>4331</v>
      </c>
      <c r="Q985" s="130">
        <f t="shared" si="130"/>
        <v>2046</v>
      </c>
      <c r="R985" s="71">
        <f t="shared" si="131"/>
        <v>47.24082198106673</v>
      </c>
      <c r="S985" s="8" t="s">
        <v>1005</v>
      </c>
      <c r="T985" s="11" t="s">
        <v>17</v>
      </c>
    </row>
    <row r="986" spans="1:20" x14ac:dyDescent="0.25">
      <c r="A986" s="216">
        <v>2013</v>
      </c>
      <c r="B986" s="34" t="s">
        <v>1004</v>
      </c>
      <c r="C986" s="2" t="s">
        <v>964</v>
      </c>
      <c r="D986" s="100">
        <v>73055</v>
      </c>
      <c r="E986" s="142">
        <v>6</v>
      </c>
      <c r="F986" s="40">
        <v>3797</v>
      </c>
      <c r="G986" s="6">
        <v>1019</v>
      </c>
      <c r="H986" s="6">
        <v>0</v>
      </c>
      <c r="I986" s="71">
        <f t="shared" si="134"/>
        <v>26.836976560442455</v>
      </c>
      <c r="J986" s="71">
        <v>1265</v>
      </c>
      <c r="K986" s="6">
        <v>303</v>
      </c>
      <c r="L986" s="6">
        <v>0</v>
      </c>
      <c r="M986" s="71">
        <f t="shared" si="135"/>
        <v>23.952569169960476</v>
      </c>
      <c r="N986" s="130">
        <v>0</v>
      </c>
      <c r="O986" s="130">
        <v>0</v>
      </c>
      <c r="P986" s="130">
        <f t="shared" si="129"/>
        <v>5062</v>
      </c>
      <c r="Q986" s="130">
        <f t="shared" si="130"/>
        <v>1322</v>
      </c>
      <c r="R986" s="71">
        <f t="shared" si="131"/>
        <v>26.116159620703279</v>
      </c>
      <c r="S986" s="8" t="s">
        <v>1005</v>
      </c>
      <c r="T986" s="11" t="s">
        <v>17</v>
      </c>
    </row>
    <row r="987" spans="1:20" x14ac:dyDescent="0.25">
      <c r="A987" s="216">
        <v>2013</v>
      </c>
      <c r="B987" s="34" t="s">
        <v>1004</v>
      </c>
      <c r="C987" s="2" t="s">
        <v>965</v>
      </c>
      <c r="D987" s="100">
        <v>73067</v>
      </c>
      <c r="E987" s="142">
        <v>6</v>
      </c>
      <c r="F987" s="40">
        <v>3980</v>
      </c>
      <c r="G987" s="6">
        <v>1002</v>
      </c>
      <c r="H987" s="6">
        <v>0</v>
      </c>
      <c r="I987" s="71">
        <f t="shared" si="134"/>
        <v>25.175879396984925</v>
      </c>
      <c r="J987" s="71">
        <v>1326</v>
      </c>
      <c r="K987" s="6">
        <v>250</v>
      </c>
      <c r="L987" s="6">
        <v>0</v>
      </c>
      <c r="M987" s="71">
        <f t="shared" si="135"/>
        <v>18.85369532428356</v>
      </c>
      <c r="N987" s="130">
        <v>0</v>
      </c>
      <c r="O987" s="130">
        <v>0</v>
      </c>
      <c r="P987" s="130">
        <f t="shared" si="129"/>
        <v>5306</v>
      </c>
      <c r="Q987" s="130">
        <f t="shared" si="130"/>
        <v>1252</v>
      </c>
      <c r="R987" s="71">
        <f t="shared" si="131"/>
        <v>23.595929136826236</v>
      </c>
      <c r="S987" s="8" t="s">
        <v>1005</v>
      </c>
      <c r="T987" s="11" t="s">
        <v>17</v>
      </c>
    </row>
    <row r="988" spans="1:20" x14ac:dyDescent="0.25">
      <c r="A988" s="216">
        <v>2013</v>
      </c>
      <c r="B988" s="34" t="s">
        <v>1004</v>
      </c>
      <c r="C988" s="2" t="s">
        <v>966</v>
      </c>
      <c r="D988" s="100">
        <v>73124</v>
      </c>
      <c r="E988" s="142">
        <v>6</v>
      </c>
      <c r="F988" s="40">
        <v>5345</v>
      </c>
      <c r="G988" s="6">
        <v>677</v>
      </c>
      <c r="H988" s="6">
        <v>0</v>
      </c>
      <c r="I988" s="71">
        <f t="shared" ref="I988:I1019" si="136">((G988+H988)/(F988)*100)</f>
        <v>12.666043030869972</v>
      </c>
      <c r="J988" s="71">
        <v>1782</v>
      </c>
      <c r="K988" s="6">
        <v>168</v>
      </c>
      <c r="L988" s="6">
        <v>0</v>
      </c>
      <c r="M988" s="71">
        <f t="shared" ref="M988:M1019" si="137">((K988+L988)/J988*100)</f>
        <v>9.4276094276094273</v>
      </c>
      <c r="N988" s="130">
        <v>0</v>
      </c>
      <c r="O988" s="130">
        <v>0</v>
      </c>
      <c r="P988" s="130">
        <f t="shared" si="129"/>
        <v>7127</v>
      </c>
      <c r="Q988" s="130">
        <f t="shared" si="130"/>
        <v>845</v>
      </c>
      <c r="R988" s="71">
        <f t="shared" si="131"/>
        <v>11.856321032692579</v>
      </c>
      <c r="S988" s="8" t="s">
        <v>1005</v>
      </c>
      <c r="T988" s="11" t="s">
        <v>17</v>
      </c>
    </row>
    <row r="989" spans="1:20" x14ac:dyDescent="0.25">
      <c r="A989" s="216">
        <v>2013</v>
      </c>
      <c r="B989" s="34" t="s">
        <v>1004</v>
      </c>
      <c r="C989" s="2" t="s">
        <v>967</v>
      </c>
      <c r="D989" s="100">
        <v>73148</v>
      </c>
      <c r="E989" s="142">
        <v>6</v>
      </c>
      <c r="F989" s="40">
        <v>2699</v>
      </c>
      <c r="G989" s="6">
        <v>612</v>
      </c>
      <c r="H989" s="6">
        <v>0</v>
      </c>
      <c r="I989" s="71">
        <f t="shared" si="136"/>
        <v>22.675064838829194</v>
      </c>
      <c r="J989" s="71">
        <v>900</v>
      </c>
      <c r="K989" s="6">
        <v>202</v>
      </c>
      <c r="L989" s="6">
        <v>0</v>
      </c>
      <c r="M989" s="71">
        <f t="shared" si="137"/>
        <v>22.444444444444443</v>
      </c>
      <c r="N989" s="130">
        <v>0</v>
      </c>
      <c r="O989" s="130">
        <v>0</v>
      </c>
      <c r="P989" s="130">
        <f t="shared" ref="P989:P1052" si="138">F989+J989</f>
        <v>3599</v>
      </c>
      <c r="Q989" s="130">
        <f t="shared" ref="Q989:Q1052" si="139">G989+H989+K989+L989</f>
        <v>814</v>
      </c>
      <c r="R989" s="71">
        <f t="shared" ref="R989:R1052" si="140">Q989/P989*100</f>
        <v>22.61739372047791</v>
      </c>
      <c r="S989" s="8" t="s">
        <v>1005</v>
      </c>
      <c r="T989" s="11" t="s">
        <v>17</v>
      </c>
    </row>
    <row r="990" spans="1:20" x14ac:dyDescent="0.25">
      <c r="A990" s="216">
        <v>2013</v>
      </c>
      <c r="B990" s="34" t="s">
        <v>1004</v>
      </c>
      <c r="C990" s="2" t="s">
        <v>968</v>
      </c>
      <c r="D990" s="100">
        <v>73152</v>
      </c>
      <c r="E990" s="142">
        <v>6</v>
      </c>
      <c r="F990" s="40">
        <v>2060</v>
      </c>
      <c r="G990" s="6">
        <v>1024</v>
      </c>
      <c r="H990" s="6">
        <v>0</v>
      </c>
      <c r="I990" s="71">
        <f t="shared" si="136"/>
        <v>49.708737864077669</v>
      </c>
      <c r="J990" s="71">
        <v>687</v>
      </c>
      <c r="K990" s="6">
        <v>417</v>
      </c>
      <c r="L990" s="6">
        <v>0</v>
      </c>
      <c r="M990" s="71">
        <f t="shared" si="137"/>
        <v>60.698689956331876</v>
      </c>
      <c r="N990" s="130">
        <v>0</v>
      </c>
      <c r="O990" s="130">
        <v>0</v>
      </c>
      <c r="P990" s="130">
        <f t="shared" si="138"/>
        <v>2747</v>
      </c>
      <c r="Q990" s="130">
        <f t="shared" si="139"/>
        <v>1441</v>
      </c>
      <c r="R990" s="71">
        <f t="shared" si="140"/>
        <v>52.457226064797958</v>
      </c>
      <c r="S990" s="8" t="s">
        <v>1005</v>
      </c>
      <c r="T990" s="11" t="s">
        <v>17</v>
      </c>
    </row>
    <row r="991" spans="1:20" x14ac:dyDescent="0.25">
      <c r="A991" s="216">
        <v>2013</v>
      </c>
      <c r="B991" s="34" t="s">
        <v>1004</v>
      </c>
      <c r="C991" s="2" t="s">
        <v>969</v>
      </c>
      <c r="D991" s="100">
        <v>73168</v>
      </c>
      <c r="E991" s="142">
        <v>6</v>
      </c>
      <c r="F991" s="40">
        <v>13958</v>
      </c>
      <c r="G991" s="6">
        <v>1317</v>
      </c>
      <c r="H991" s="6">
        <v>26</v>
      </c>
      <c r="I991" s="71">
        <f t="shared" si="136"/>
        <v>9.6217223097865023</v>
      </c>
      <c r="J991" s="71">
        <v>4652</v>
      </c>
      <c r="K991" s="6">
        <v>317</v>
      </c>
      <c r="L991" s="6">
        <v>3</v>
      </c>
      <c r="M991" s="71">
        <f t="shared" si="137"/>
        <v>6.8787618228718834</v>
      </c>
      <c r="N991" s="130">
        <v>0</v>
      </c>
      <c r="O991" s="130">
        <v>0</v>
      </c>
      <c r="P991" s="130">
        <f t="shared" si="138"/>
        <v>18610</v>
      </c>
      <c r="Q991" s="130">
        <f t="shared" si="139"/>
        <v>1663</v>
      </c>
      <c r="R991" s="71">
        <f t="shared" si="140"/>
        <v>8.9360558839333688</v>
      </c>
      <c r="S991" s="8" t="s">
        <v>1005</v>
      </c>
      <c r="T991" s="11"/>
    </row>
    <row r="992" spans="1:20" x14ac:dyDescent="0.25">
      <c r="A992" s="216">
        <v>2013</v>
      </c>
      <c r="B992" s="34" t="s">
        <v>1004</v>
      </c>
      <c r="C992" s="2" t="s">
        <v>970</v>
      </c>
      <c r="D992" s="100">
        <v>73200</v>
      </c>
      <c r="E992" s="142">
        <v>6</v>
      </c>
      <c r="F992" s="40">
        <v>3980</v>
      </c>
      <c r="G992" s="6">
        <v>2040</v>
      </c>
      <c r="H992" s="6">
        <v>0</v>
      </c>
      <c r="I992" s="71">
        <f t="shared" si="136"/>
        <v>51.256281407035175</v>
      </c>
      <c r="J992" s="71">
        <v>1326</v>
      </c>
      <c r="K992" s="6">
        <v>697</v>
      </c>
      <c r="L992" s="6">
        <v>0</v>
      </c>
      <c r="M992" s="71">
        <f t="shared" si="137"/>
        <v>52.564102564102569</v>
      </c>
      <c r="N992" s="130">
        <v>0</v>
      </c>
      <c r="O992" s="130">
        <v>0</v>
      </c>
      <c r="P992" s="130">
        <f t="shared" si="138"/>
        <v>5306</v>
      </c>
      <c r="Q992" s="130">
        <f t="shared" si="139"/>
        <v>2737</v>
      </c>
      <c r="R992" s="71">
        <f t="shared" si="140"/>
        <v>51.583113456464382</v>
      </c>
      <c r="S992" s="8" t="s">
        <v>1005</v>
      </c>
      <c r="T992" s="11" t="s">
        <v>17</v>
      </c>
    </row>
    <row r="993" spans="1:20" x14ac:dyDescent="0.25">
      <c r="A993" s="216">
        <v>2013</v>
      </c>
      <c r="B993" s="34" t="s">
        <v>1004</v>
      </c>
      <c r="C993" s="2" t="s">
        <v>971</v>
      </c>
      <c r="D993" s="100">
        <v>73217</v>
      </c>
      <c r="E993" s="142">
        <v>6</v>
      </c>
      <c r="F993" s="40">
        <v>3656</v>
      </c>
      <c r="G993" s="6">
        <v>205</v>
      </c>
      <c r="H993" s="6">
        <v>0</v>
      </c>
      <c r="I993" s="71">
        <f t="shared" si="136"/>
        <v>5.6072210065645516</v>
      </c>
      <c r="J993" s="71">
        <v>1219</v>
      </c>
      <c r="K993" s="6">
        <v>51</v>
      </c>
      <c r="L993" s="6">
        <v>0</v>
      </c>
      <c r="M993" s="71">
        <f t="shared" si="137"/>
        <v>4.1837571780147655</v>
      </c>
      <c r="N993" s="130">
        <v>0</v>
      </c>
      <c r="O993" s="130">
        <v>0</v>
      </c>
      <c r="P993" s="130">
        <f t="shared" si="138"/>
        <v>4875</v>
      </c>
      <c r="Q993" s="130">
        <f t="shared" si="139"/>
        <v>256</v>
      </c>
      <c r="R993" s="71">
        <f t="shared" si="140"/>
        <v>5.2512820512820513</v>
      </c>
      <c r="S993" s="8" t="s">
        <v>1005</v>
      </c>
      <c r="T993" s="11" t="s">
        <v>17</v>
      </c>
    </row>
    <row r="994" spans="1:20" x14ac:dyDescent="0.25">
      <c r="A994" s="216">
        <v>2013</v>
      </c>
      <c r="B994" s="34" t="s">
        <v>1004</v>
      </c>
      <c r="C994" s="2" t="s">
        <v>972</v>
      </c>
      <c r="D994" s="100">
        <v>73226</v>
      </c>
      <c r="E994" s="142">
        <v>6</v>
      </c>
      <c r="F994" s="40">
        <v>1968</v>
      </c>
      <c r="G994" s="6">
        <v>1264</v>
      </c>
      <c r="H994" s="6">
        <v>0</v>
      </c>
      <c r="I994" s="71">
        <f t="shared" si="136"/>
        <v>64.22764227642277</v>
      </c>
      <c r="J994" s="71">
        <v>656</v>
      </c>
      <c r="K994" s="6">
        <v>432</v>
      </c>
      <c r="L994" s="6">
        <v>0</v>
      </c>
      <c r="M994" s="71">
        <f t="shared" si="137"/>
        <v>65.853658536585371</v>
      </c>
      <c r="N994" s="130">
        <v>0</v>
      </c>
      <c r="O994" s="130">
        <v>0</v>
      </c>
      <c r="P994" s="130">
        <f t="shared" si="138"/>
        <v>2624</v>
      </c>
      <c r="Q994" s="130">
        <f t="shared" si="139"/>
        <v>1696</v>
      </c>
      <c r="R994" s="71">
        <f t="shared" si="140"/>
        <v>64.634146341463421</v>
      </c>
      <c r="S994" s="8" t="s">
        <v>1005</v>
      </c>
      <c r="T994" s="11" t="s">
        <v>17</v>
      </c>
    </row>
    <row r="995" spans="1:20" x14ac:dyDescent="0.25">
      <c r="A995" s="216">
        <v>2013</v>
      </c>
      <c r="B995" s="34" t="s">
        <v>1004</v>
      </c>
      <c r="C995" s="2" t="s">
        <v>973</v>
      </c>
      <c r="D995" s="100">
        <v>73236</v>
      </c>
      <c r="E995" s="142">
        <v>6</v>
      </c>
      <c r="F995" s="40">
        <v>2334</v>
      </c>
      <c r="G995" s="6">
        <v>1288</v>
      </c>
      <c r="H995" s="6">
        <v>0</v>
      </c>
      <c r="I995" s="71">
        <f t="shared" si="136"/>
        <v>55.184233076263922</v>
      </c>
      <c r="J995" s="71">
        <v>778</v>
      </c>
      <c r="K995" s="6">
        <v>351</v>
      </c>
      <c r="L995" s="6">
        <v>0</v>
      </c>
      <c r="M995" s="71">
        <f t="shared" si="137"/>
        <v>45.115681233933167</v>
      </c>
      <c r="N995" s="130">
        <v>0</v>
      </c>
      <c r="O995" s="130">
        <v>0</v>
      </c>
      <c r="P995" s="130">
        <f t="shared" si="138"/>
        <v>3112</v>
      </c>
      <c r="Q995" s="130">
        <f t="shared" si="139"/>
        <v>1639</v>
      </c>
      <c r="R995" s="71">
        <f t="shared" si="140"/>
        <v>52.667095115681242</v>
      </c>
      <c r="S995" s="8" t="s">
        <v>1005</v>
      </c>
      <c r="T995" s="11" t="s">
        <v>17</v>
      </c>
    </row>
    <row r="996" spans="1:20" x14ac:dyDescent="0.25">
      <c r="A996" s="216">
        <v>2013</v>
      </c>
      <c r="B996" s="34" t="s">
        <v>1004</v>
      </c>
      <c r="C996" s="2" t="s">
        <v>974</v>
      </c>
      <c r="D996" s="100">
        <v>73268</v>
      </c>
      <c r="E996" s="142">
        <v>4</v>
      </c>
      <c r="F996" s="40">
        <v>16114</v>
      </c>
      <c r="G996" s="6">
        <v>3565</v>
      </c>
      <c r="H996" s="6">
        <v>0</v>
      </c>
      <c r="I996" s="71">
        <f t="shared" si="136"/>
        <v>22.123619213106615</v>
      </c>
      <c r="J996" s="71">
        <v>5371</v>
      </c>
      <c r="K996" s="6">
        <v>919</v>
      </c>
      <c r="L996" s="6">
        <v>0</v>
      </c>
      <c r="M996" s="71">
        <f t="shared" si="137"/>
        <v>17.110407745298829</v>
      </c>
      <c r="N996" s="130">
        <v>0</v>
      </c>
      <c r="O996" s="130">
        <v>0</v>
      </c>
      <c r="P996" s="130">
        <f t="shared" si="138"/>
        <v>21485</v>
      </c>
      <c r="Q996" s="130">
        <f t="shared" si="139"/>
        <v>4484</v>
      </c>
      <c r="R996" s="71">
        <f t="shared" si="140"/>
        <v>20.870374680009309</v>
      </c>
      <c r="S996" s="8" t="s">
        <v>1005</v>
      </c>
      <c r="T996" s="11" t="s">
        <v>17</v>
      </c>
    </row>
    <row r="997" spans="1:20" x14ac:dyDescent="0.25">
      <c r="A997" s="216">
        <v>2013</v>
      </c>
      <c r="B997" s="34" t="s">
        <v>1004</v>
      </c>
      <c r="C997" s="2" t="s">
        <v>975</v>
      </c>
      <c r="D997" s="100">
        <v>73270</v>
      </c>
      <c r="E997" s="142">
        <v>6</v>
      </c>
      <c r="F997" s="40">
        <v>3798</v>
      </c>
      <c r="G997" s="6">
        <v>263</v>
      </c>
      <c r="H997" s="6">
        <v>0</v>
      </c>
      <c r="I997" s="71">
        <f t="shared" si="136"/>
        <v>6.9246972090573982</v>
      </c>
      <c r="J997" s="71">
        <v>1264</v>
      </c>
      <c r="K997" s="6">
        <v>106</v>
      </c>
      <c r="L997" s="6">
        <v>0</v>
      </c>
      <c r="M997" s="71">
        <f t="shared" si="137"/>
        <v>8.3860759493670898</v>
      </c>
      <c r="N997" s="130">
        <v>0</v>
      </c>
      <c r="O997" s="130">
        <v>0</v>
      </c>
      <c r="P997" s="130">
        <f t="shared" si="138"/>
        <v>5062</v>
      </c>
      <c r="Q997" s="130">
        <f t="shared" si="139"/>
        <v>369</v>
      </c>
      <c r="R997" s="71">
        <f t="shared" si="140"/>
        <v>7.2896088502568155</v>
      </c>
      <c r="S997" s="8" t="s">
        <v>1005</v>
      </c>
      <c r="T997" s="11" t="s">
        <v>17</v>
      </c>
    </row>
    <row r="998" spans="1:20" x14ac:dyDescent="0.25">
      <c r="A998" s="216">
        <v>2013</v>
      </c>
      <c r="B998" s="34" t="s">
        <v>1004</v>
      </c>
      <c r="C998" s="2" t="s">
        <v>976</v>
      </c>
      <c r="D998" s="100">
        <v>73275</v>
      </c>
      <c r="E998" s="142">
        <v>6</v>
      </c>
      <c r="F998" s="40">
        <v>4207</v>
      </c>
      <c r="G998" s="6">
        <v>771</v>
      </c>
      <c r="H998" s="6">
        <v>0</v>
      </c>
      <c r="I998" s="71">
        <f t="shared" si="136"/>
        <v>18.326598526265748</v>
      </c>
      <c r="J998" s="71">
        <v>1402</v>
      </c>
      <c r="K998" s="6">
        <v>264</v>
      </c>
      <c r="L998" s="6">
        <v>0</v>
      </c>
      <c r="M998" s="71">
        <f t="shared" si="137"/>
        <v>18.830242510699001</v>
      </c>
      <c r="N998" s="130">
        <v>0</v>
      </c>
      <c r="O998" s="130">
        <v>0</v>
      </c>
      <c r="P998" s="130">
        <f t="shared" si="138"/>
        <v>5609</v>
      </c>
      <c r="Q998" s="130">
        <f t="shared" si="139"/>
        <v>1035</v>
      </c>
      <c r="R998" s="71">
        <f t="shared" si="140"/>
        <v>18.452487074344802</v>
      </c>
      <c r="S998" s="8" t="s">
        <v>1005</v>
      </c>
      <c r="T998" s="11" t="s">
        <v>17</v>
      </c>
    </row>
    <row r="999" spans="1:20" x14ac:dyDescent="0.25">
      <c r="A999" s="216">
        <v>2013</v>
      </c>
      <c r="B999" s="34" t="s">
        <v>1004</v>
      </c>
      <c r="C999" s="2" t="s">
        <v>977</v>
      </c>
      <c r="D999" s="100">
        <v>73283</v>
      </c>
      <c r="E999" s="142">
        <v>6</v>
      </c>
      <c r="F999" s="40">
        <v>4895</v>
      </c>
      <c r="G999" s="6">
        <v>1798</v>
      </c>
      <c r="H999" s="6">
        <v>0</v>
      </c>
      <c r="I999" s="71">
        <f t="shared" si="136"/>
        <v>36.731358529111333</v>
      </c>
      <c r="J999" s="71">
        <v>1631</v>
      </c>
      <c r="K999" s="6">
        <v>531</v>
      </c>
      <c r="L999" s="6">
        <v>0</v>
      </c>
      <c r="M999" s="71">
        <f t="shared" si="137"/>
        <v>32.556713672593503</v>
      </c>
      <c r="N999" s="130">
        <v>0</v>
      </c>
      <c r="O999" s="130">
        <v>0</v>
      </c>
      <c r="P999" s="130">
        <f t="shared" si="138"/>
        <v>6526</v>
      </c>
      <c r="Q999" s="130">
        <f t="shared" si="139"/>
        <v>2329</v>
      </c>
      <c r="R999" s="71">
        <f t="shared" si="140"/>
        <v>35.688017162120751</v>
      </c>
      <c r="S999" s="8" t="s">
        <v>1005</v>
      </c>
      <c r="T999" s="11" t="s">
        <v>17</v>
      </c>
    </row>
    <row r="1000" spans="1:20" x14ac:dyDescent="0.25">
      <c r="A1000" s="216">
        <v>2013</v>
      </c>
      <c r="B1000" s="34" t="s">
        <v>1004</v>
      </c>
      <c r="C1000" s="2" t="s">
        <v>978</v>
      </c>
      <c r="D1000" s="100">
        <v>73319</v>
      </c>
      <c r="E1000" s="142">
        <v>6</v>
      </c>
      <c r="F1000" s="40">
        <v>10550</v>
      </c>
      <c r="G1000" s="6">
        <v>1325</v>
      </c>
      <c r="H1000" s="6">
        <v>0</v>
      </c>
      <c r="I1000" s="71">
        <f t="shared" si="136"/>
        <v>12.559241706161137</v>
      </c>
      <c r="J1000" s="71">
        <v>3517</v>
      </c>
      <c r="K1000" s="6">
        <v>394</v>
      </c>
      <c r="L1000" s="6">
        <v>0</v>
      </c>
      <c r="M1000" s="71">
        <f t="shared" si="137"/>
        <v>11.202729599090134</v>
      </c>
      <c r="N1000" s="130">
        <v>0</v>
      </c>
      <c r="O1000" s="130">
        <v>0</v>
      </c>
      <c r="P1000" s="130">
        <f t="shared" si="138"/>
        <v>14067</v>
      </c>
      <c r="Q1000" s="130">
        <f t="shared" si="139"/>
        <v>1719</v>
      </c>
      <c r="R1000" s="71">
        <f t="shared" si="140"/>
        <v>12.220089571337173</v>
      </c>
      <c r="S1000" s="8" t="s">
        <v>1005</v>
      </c>
      <c r="T1000" s="11" t="s">
        <v>17</v>
      </c>
    </row>
    <row r="1001" spans="1:20" x14ac:dyDescent="0.25">
      <c r="A1001" s="216">
        <v>2013</v>
      </c>
      <c r="B1001" s="34" t="s">
        <v>1004</v>
      </c>
      <c r="C1001" s="2" t="s">
        <v>979</v>
      </c>
      <c r="D1001" s="100">
        <v>73347</v>
      </c>
      <c r="E1001" s="142">
        <v>6</v>
      </c>
      <c r="F1001" s="40">
        <v>3065</v>
      </c>
      <c r="G1001" s="6">
        <v>810</v>
      </c>
      <c r="H1001" s="6">
        <v>0</v>
      </c>
      <c r="I1001" s="71">
        <f t="shared" si="136"/>
        <v>26.42740619902121</v>
      </c>
      <c r="J1001" s="71">
        <v>1022</v>
      </c>
      <c r="K1001" s="6">
        <v>229</v>
      </c>
      <c r="L1001" s="6">
        <v>0</v>
      </c>
      <c r="M1001" s="71">
        <f t="shared" si="137"/>
        <v>22.407045009784735</v>
      </c>
      <c r="N1001" s="130">
        <v>0</v>
      </c>
      <c r="O1001" s="130">
        <v>0</v>
      </c>
      <c r="P1001" s="130">
        <f t="shared" si="138"/>
        <v>4087</v>
      </c>
      <c r="Q1001" s="130">
        <f t="shared" si="139"/>
        <v>1039</v>
      </c>
      <c r="R1001" s="71">
        <f t="shared" si="140"/>
        <v>25.422069977978957</v>
      </c>
      <c r="S1001" s="8" t="s">
        <v>1005</v>
      </c>
      <c r="T1001" s="11" t="s">
        <v>17</v>
      </c>
    </row>
    <row r="1002" spans="1:20" x14ac:dyDescent="0.25">
      <c r="A1002" s="216">
        <v>2013</v>
      </c>
      <c r="B1002" s="34" t="s">
        <v>1004</v>
      </c>
      <c r="C1002" s="2" t="s">
        <v>980</v>
      </c>
      <c r="D1002" s="100">
        <v>73349</v>
      </c>
      <c r="E1002" s="142">
        <v>6</v>
      </c>
      <c r="F1002" s="40">
        <v>8767</v>
      </c>
      <c r="G1002" s="6">
        <v>1120</v>
      </c>
      <c r="H1002" s="6">
        <v>0</v>
      </c>
      <c r="I1002" s="71">
        <f t="shared" si="136"/>
        <v>12.775179650963842</v>
      </c>
      <c r="J1002" s="71">
        <v>2922</v>
      </c>
      <c r="K1002" s="6">
        <v>344</v>
      </c>
      <c r="L1002" s="6">
        <v>0</v>
      </c>
      <c r="M1002" s="71">
        <f t="shared" si="137"/>
        <v>11.772758384668036</v>
      </c>
      <c r="N1002" s="130">
        <v>0</v>
      </c>
      <c r="O1002" s="130">
        <v>2</v>
      </c>
      <c r="P1002" s="130">
        <f t="shared" si="138"/>
        <v>11689</v>
      </c>
      <c r="Q1002" s="130">
        <f t="shared" si="139"/>
        <v>1464</v>
      </c>
      <c r="R1002" s="71">
        <f t="shared" si="140"/>
        <v>12.524595773804432</v>
      </c>
      <c r="S1002" s="8" t="s">
        <v>1005</v>
      </c>
      <c r="T1002" s="11" t="s">
        <v>17</v>
      </c>
    </row>
    <row r="1003" spans="1:20" x14ac:dyDescent="0.25">
      <c r="A1003" s="216">
        <v>2013</v>
      </c>
      <c r="B1003" s="34" t="s">
        <v>1004</v>
      </c>
      <c r="C1003" s="2" t="s">
        <v>1003</v>
      </c>
      <c r="D1003" s="100">
        <v>73001</v>
      </c>
      <c r="E1003" s="142">
        <v>1</v>
      </c>
      <c r="F1003" s="40">
        <v>35773</v>
      </c>
      <c r="G1003" s="6">
        <v>948</v>
      </c>
      <c r="H1003" s="6"/>
      <c r="I1003" s="71">
        <f t="shared" si="136"/>
        <v>2.6500433287675063</v>
      </c>
      <c r="J1003" s="71">
        <v>6452</v>
      </c>
      <c r="K1003" s="6">
        <v>948</v>
      </c>
      <c r="L1003" s="6"/>
      <c r="M1003" s="71">
        <f t="shared" si="137"/>
        <v>14.693118412895226</v>
      </c>
      <c r="N1003" s="130">
        <v>0</v>
      </c>
      <c r="O1003" s="130">
        <v>0</v>
      </c>
      <c r="P1003" s="130">
        <f t="shared" si="138"/>
        <v>42225</v>
      </c>
      <c r="Q1003" s="130">
        <f t="shared" si="139"/>
        <v>1896</v>
      </c>
      <c r="R1003" s="71">
        <f t="shared" si="140"/>
        <v>4.4902309058614565</v>
      </c>
      <c r="S1003" s="8" t="s">
        <v>1005</v>
      </c>
      <c r="T1003" s="11" t="s">
        <v>17</v>
      </c>
    </row>
    <row r="1004" spans="1:20" x14ac:dyDescent="0.25">
      <c r="A1004" s="216">
        <v>2013</v>
      </c>
      <c r="B1004" s="34" t="s">
        <v>1004</v>
      </c>
      <c r="C1004" s="2" t="s">
        <v>981</v>
      </c>
      <c r="D1004" s="100">
        <v>73352</v>
      </c>
      <c r="E1004" s="142">
        <v>6</v>
      </c>
      <c r="F1004" s="40">
        <v>3656</v>
      </c>
      <c r="G1004" s="6">
        <v>1589</v>
      </c>
      <c r="H1004" s="6">
        <v>0</v>
      </c>
      <c r="I1004" s="71">
        <f t="shared" si="136"/>
        <v>43.462800875273523</v>
      </c>
      <c r="J1004" s="71">
        <v>1219</v>
      </c>
      <c r="K1004" s="6">
        <v>469</v>
      </c>
      <c r="L1004" s="6">
        <v>0</v>
      </c>
      <c r="M1004" s="71">
        <f t="shared" si="137"/>
        <v>38.474159146841671</v>
      </c>
      <c r="N1004" s="130">
        <v>0</v>
      </c>
      <c r="O1004" s="130">
        <v>0</v>
      </c>
      <c r="P1004" s="130">
        <f t="shared" si="138"/>
        <v>4875</v>
      </c>
      <c r="Q1004" s="130">
        <f t="shared" si="139"/>
        <v>2058</v>
      </c>
      <c r="R1004" s="71">
        <f t="shared" si="140"/>
        <v>42.215384615384615</v>
      </c>
      <c r="S1004" s="8" t="s">
        <v>1005</v>
      </c>
      <c r="T1004" s="11" t="s">
        <v>17</v>
      </c>
    </row>
    <row r="1005" spans="1:20" x14ac:dyDescent="0.25">
      <c r="A1005" s="216">
        <v>2013</v>
      </c>
      <c r="B1005" s="34" t="s">
        <v>1004</v>
      </c>
      <c r="C1005" s="2" t="s">
        <v>982</v>
      </c>
      <c r="D1005" s="100">
        <v>73408</v>
      </c>
      <c r="E1005" s="142">
        <v>6</v>
      </c>
      <c r="F1005" s="40">
        <v>5627</v>
      </c>
      <c r="G1005" s="6">
        <v>1822</v>
      </c>
      <c r="H1005" s="6">
        <v>10</v>
      </c>
      <c r="I1005" s="71">
        <f t="shared" si="136"/>
        <v>32.557312955393634</v>
      </c>
      <c r="J1005" s="71">
        <v>1875</v>
      </c>
      <c r="K1005" s="6">
        <v>509</v>
      </c>
      <c r="L1005" s="6">
        <v>0</v>
      </c>
      <c r="M1005" s="71">
        <f t="shared" si="137"/>
        <v>27.146666666666668</v>
      </c>
      <c r="N1005" s="130">
        <v>0</v>
      </c>
      <c r="O1005" s="130">
        <v>0</v>
      </c>
      <c r="P1005" s="130">
        <f t="shared" si="138"/>
        <v>7502</v>
      </c>
      <c r="Q1005" s="130">
        <f t="shared" si="139"/>
        <v>2341</v>
      </c>
      <c r="R1005" s="71">
        <f t="shared" si="140"/>
        <v>31.205011996800852</v>
      </c>
      <c r="S1005" s="8" t="s">
        <v>1005</v>
      </c>
      <c r="T1005" s="11"/>
    </row>
    <row r="1006" spans="1:20" x14ac:dyDescent="0.25">
      <c r="A1006" s="216">
        <v>2013</v>
      </c>
      <c r="B1006" s="34" t="s">
        <v>1004</v>
      </c>
      <c r="C1006" s="2" t="s">
        <v>983</v>
      </c>
      <c r="D1006" s="100">
        <v>73411</v>
      </c>
      <c r="E1006" s="142">
        <v>6</v>
      </c>
      <c r="F1006" s="40">
        <v>10389</v>
      </c>
      <c r="G1006" s="6">
        <v>2744</v>
      </c>
      <c r="H1006" s="6">
        <v>0</v>
      </c>
      <c r="I1006" s="71">
        <f t="shared" si="136"/>
        <v>26.412551737414574</v>
      </c>
      <c r="J1006" s="71">
        <v>3463</v>
      </c>
      <c r="K1006" s="6">
        <v>764</v>
      </c>
      <c r="L1006" s="6">
        <v>0</v>
      </c>
      <c r="M1006" s="71">
        <f t="shared" si="137"/>
        <v>22.061796130522669</v>
      </c>
      <c r="N1006" s="130">
        <v>0</v>
      </c>
      <c r="O1006" s="130">
        <v>0</v>
      </c>
      <c r="P1006" s="130">
        <f t="shared" si="138"/>
        <v>13852</v>
      </c>
      <c r="Q1006" s="130">
        <f t="shared" si="139"/>
        <v>3508</v>
      </c>
      <c r="R1006" s="71">
        <f t="shared" si="140"/>
        <v>25.324862835691597</v>
      </c>
      <c r="S1006" s="8" t="s">
        <v>1005</v>
      </c>
      <c r="T1006" s="11" t="s">
        <v>17</v>
      </c>
    </row>
    <row r="1007" spans="1:20" x14ac:dyDescent="0.25">
      <c r="A1007" s="216">
        <v>2013</v>
      </c>
      <c r="B1007" s="34" t="s">
        <v>1004</v>
      </c>
      <c r="C1007" s="2" t="s">
        <v>984</v>
      </c>
      <c r="D1007" s="100">
        <v>73449</v>
      </c>
      <c r="E1007" s="142">
        <v>5</v>
      </c>
      <c r="F1007" s="40">
        <v>6358</v>
      </c>
      <c r="G1007" s="6">
        <v>2662</v>
      </c>
      <c r="H1007" s="6">
        <v>0</v>
      </c>
      <c r="I1007" s="71">
        <f t="shared" si="136"/>
        <v>41.868512110726641</v>
      </c>
      <c r="J1007" s="71">
        <v>2119</v>
      </c>
      <c r="K1007" s="6">
        <v>751</v>
      </c>
      <c r="L1007" s="6">
        <v>0</v>
      </c>
      <c r="M1007" s="71">
        <f t="shared" si="137"/>
        <v>35.44124587069372</v>
      </c>
      <c r="N1007" s="130">
        <v>0</v>
      </c>
      <c r="O1007" s="130">
        <v>0</v>
      </c>
      <c r="P1007" s="130">
        <f t="shared" si="138"/>
        <v>8477</v>
      </c>
      <c r="Q1007" s="130">
        <f t="shared" si="139"/>
        <v>3413</v>
      </c>
      <c r="R1007" s="71">
        <f t="shared" si="140"/>
        <v>40.261885100861157</v>
      </c>
      <c r="S1007" s="8" t="s">
        <v>1005</v>
      </c>
      <c r="T1007" s="11" t="s">
        <v>17</v>
      </c>
    </row>
    <row r="1008" spans="1:20" x14ac:dyDescent="0.25">
      <c r="A1008" s="216">
        <v>2013</v>
      </c>
      <c r="B1008" s="34" t="s">
        <v>1004</v>
      </c>
      <c r="C1008" s="2" t="s">
        <v>985</v>
      </c>
      <c r="D1008" s="100">
        <v>73461</v>
      </c>
      <c r="E1008" s="142">
        <v>6</v>
      </c>
      <c r="F1008" s="40">
        <v>2243</v>
      </c>
      <c r="G1008" s="6">
        <v>130</v>
      </c>
      <c r="H1008" s="6">
        <v>0</v>
      </c>
      <c r="I1008" s="71">
        <f t="shared" si="136"/>
        <v>5.7958091841283998</v>
      </c>
      <c r="J1008" s="71">
        <v>747</v>
      </c>
      <c r="K1008" s="6">
        <v>32</v>
      </c>
      <c r="L1008" s="6">
        <v>0</v>
      </c>
      <c r="M1008" s="71">
        <f t="shared" si="137"/>
        <v>4.2838018741633199</v>
      </c>
      <c r="N1008" s="130">
        <v>0</v>
      </c>
      <c r="O1008" s="130">
        <v>0</v>
      </c>
      <c r="P1008" s="130">
        <f t="shared" si="138"/>
        <v>2990</v>
      </c>
      <c r="Q1008" s="130">
        <f t="shared" si="139"/>
        <v>162</v>
      </c>
      <c r="R1008" s="71">
        <f t="shared" si="140"/>
        <v>5.4180602006688963</v>
      </c>
      <c r="S1008" s="8" t="s">
        <v>1005</v>
      </c>
      <c r="T1008" s="11" t="s">
        <v>17</v>
      </c>
    </row>
    <row r="1009" spans="1:20" x14ac:dyDescent="0.25">
      <c r="A1009" s="216">
        <v>2013</v>
      </c>
      <c r="B1009" s="34" t="s">
        <v>1004</v>
      </c>
      <c r="C1009" s="2" t="s">
        <v>986</v>
      </c>
      <c r="D1009" s="100">
        <v>73483</v>
      </c>
      <c r="E1009" s="142">
        <v>6</v>
      </c>
      <c r="F1009" s="40">
        <v>5135</v>
      </c>
      <c r="G1009" s="6">
        <v>896</v>
      </c>
      <c r="H1009" s="6">
        <v>0</v>
      </c>
      <c r="I1009" s="71">
        <f t="shared" si="136"/>
        <v>17.44888023369036</v>
      </c>
      <c r="J1009" s="71">
        <v>1712</v>
      </c>
      <c r="K1009" s="6">
        <v>251</v>
      </c>
      <c r="L1009" s="6">
        <v>0</v>
      </c>
      <c r="M1009" s="71">
        <f t="shared" si="137"/>
        <v>14.661214953271029</v>
      </c>
      <c r="N1009" s="130">
        <v>0</v>
      </c>
      <c r="O1009" s="130">
        <v>0</v>
      </c>
      <c r="P1009" s="130">
        <f t="shared" si="138"/>
        <v>6847</v>
      </c>
      <c r="Q1009" s="130">
        <f t="shared" si="139"/>
        <v>1147</v>
      </c>
      <c r="R1009" s="71">
        <f t="shared" si="140"/>
        <v>16.751862129399736</v>
      </c>
      <c r="S1009" s="8" t="s">
        <v>1005</v>
      </c>
      <c r="T1009" s="11" t="s">
        <v>17</v>
      </c>
    </row>
    <row r="1010" spans="1:20" x14ac:dyDescent="0.25">
      <c r="A1010" s="216">
        <v>2013</v>
      </c>
      <c r="B1010" s="34" t="s">
        <v>1004</v>
      </c>
      <c r="C1010" s="2" t="s">
        <v>987</v>
      </c>
      <c r="D1010" s="100">
        <v>73504</v>
      </c>
      <c r="E1010" s="142">
        <v>6</v>
      </c>
      <c r="F1010" s="40">
        <v>5261</v>
      </c>
      <c r="G1010" s="6">
        <v>625</v>
      </c>
      <c r="H1010" s="6">
        <v>0</v>
      </c>
      <c r="I1010" s="71">
        <f t="shared" si="136"/>
        <v>11.879870747006272</v>
      </c>
      <c r="J1010" s="71">
        <v>1753</v>
      </c>
      <c r="K1010" s="6">
        <v>169</v>
      </c>
      <c r="L1010" s="6">
        <v>0</v>
      </c>
      <c r="M1010" s="71">
        <f t="shared" si="137"/>
        <v>9.6406160867084996</v>
      </c>
      <c r="N1010" s="130">
        <v>0</v>
      </c>
      <c r="O1010" s="130">
        <v>0</v>
      </c>
      <c r="P1010" s="130">
        <f t="shared" si="138"/>
        <v>7014</v>
      </c>
      <c r="Q1010" s="130">
        <f t="shared" si="139"/>
        <v>794</v>
      </c>
      <c r="R1010" s="71">
        <f t="shared" si="140"/>
        <v>11.320216709438267</v>
      </c>
      <c r="S1010" s="8" t="s">
        <v>1005</v>
      </c>
      <c r="T1010" s="11" t="s">
        <v>17</v>
      </c>
    </row>
    <row r="1011" spans="1:20" x14ac:dyDescent="0.25">
      <c r="A1011" s="216">
        <v>2013</v>
      </c>
      <c r="B1011" s="34" t="s">
        <v>1004</v>
      </c>
      <c r="C1011" s="2" t="s">
        <v>988</v>
      </c>
      <c r="D1011" s="100">
        <v>73520</v>
      </c>
      <c r="E1011" s="142">
        <v>6</v>
      </c>
      <c r="F1011" s="40">
        <v>4858</v>
      </c>
      <c r="G1011" s="6">
        <v>194</v>
      </c>
      <c r="H1011" s="6">
        <v>0</v>
      </c>
      <c r="I1011" s="71">
        <f t="shared" si="136"/>
        <v>3.9934129271305059</v>
      </c>
      <c r="J1011" s="71">
        <v>1619</v>
      </c>
      <c r="K1011" s="6">
        <v>102</v>
      </c>
      <c r="L1011" s="6">
        <v>0</v>
      </c>
      <c r="M1011" s="71">
        <f t="shared" si="137"/>
        <v>6.3001852995676346</v>
      </c>
      <c r="N1011" s="130">
        <v>0</v>
      </c>
      <c r="O1011" s="130">
        <v>0</v>
      </c>
      <c r="P1011" s="130">
        <f t="shared" si="138"/>
        <v>6477</v>
      </c>
      <c r="Q1011" s="130">
        <f t="shared" si="139"/>
        <v>296</v>
      </c>
      <c r="R1011" s="71">
        <f t="shared" si="140"/>
        <v>4.5700169831712216</v>
      </c>
      <c r="S1011" s="8" t="s">
        <v>1005</v>
      </c>
      <c r="T1011" s="11" t="s">
        <v>17</v>
      </c>
    </row>
    <row r="1012" spans="1:20" x14ac:dyDescent="0.25">
      <c r="A1012" s="216">
        <v>2013</v>
      </c>
      <c r="B1012" s="34" t="s">
        <v>1004</v>
      </c>
      <c r="C1012" s="2" t="s">
        <v>989</v>
      </c>
      <c r="D1012" s="100">
        <v>73547</v>
      </c>
      <c r="E1012" s="142">
        <v>6</v>
      </c>
      <c r="F1012" s="40">
        <v>2792</v>
      </c>
      <c r="G1012" s="6">
        <v>342</v>
      </c>
      <c r="H1012" s="6">
        <v>0</v>
      </c>
      <c r="I1012" s="71">
        <f t="shared" si="136"/>
        <v>12.249283667621777</v>
      </c>
      <c r="J1012" s="71">
        <v>930</v>
      </c>
      <c r="K1012" s="6">
        <v>70</v>
      </c>
      <c r="L1012" s="6">
        <v>0</v>
      </c>
      <c r="M1012" s="71">
        <f t="shared" si="137"/>
        <v>7.5268817204301079</v>
      </c>
      <c r="N1012" s="130">
        <v>0</v>
      </c>
      <c r="O1012" s="130">
        <v>0</v>
      </c>
      <c r="P1012" s="130">
        <f t="shared" si="138"/>
        <v>3722</v>
      </c>
      <c r="Q1012" s="130">
        <f t="shared" si="139"/>
        <v>412</v>
      </c>
      <c r="R1012" s="71">
        <f t="shared" si="140"/>
        <v>11.069317571198281</v>
      </c>
      <c r="S1012" s="8" t="s">
        <v>1005</v>
      </c>
      <c r="T1012" s="11" t="s">
        <v>17</v>
      </c>
    </row>
    <row r="1013" spans="1:20" x14ac:dyDescent="0.25">
      <c r="A1013" s="216">
        <v>2013</v>
      </c>
      <c r="B1013" s="34" t="s">
        <v>1004</v>
      </c>
      <c r="C1013" s="2" t="s">
        <v>990</v>
      </c>
      <c r="D1013" s="100">
        <v>73555</v>
      </c>
      <c r="E1013" s="142">
        <v>6</v>
      </c>
      <c r="F1013" s="40">
        <v>5204</v>
      </c>
      <c r="G1013" s="6">
        <v>1171</v>
      </c>
      <c r="H1013" s="6">
        <v>0</v>
      </c>
      <c r="I1013" s="71">
        <f t="shared" si="136"/>
        <v>22.501921598770178</v>
      </c>
      <c r="J1013" s="71">
        <v>1734</v>
      </c>
      <c r="K1013" s="6">
        <v>395</v>
      </c>
      <c r="L1013" s="6">
        <v>0</v>
      </c>
      <c r="M1013" s="71">
        <f t="shared" si="137"/>
        <v>22.779700115340255</v>
      </c>
      <c r="N1013" s="130">
        <v>0</v>
      </c>
      <c r="O1013" s="130">
        <v>0</v>
      </c>
      <c r="P1013" s="130">
        <f t="shared" si="138"/>
        <v>6938</v>
      </c>
      <c r="Q1013" s="130">
        <f t="shared" si="139"/>
        <v>1566</v>
      </c>
      <c r="R1013" s="71">
        <f t="shared" si="140"/>
        <v>22.571346209282215</v>
      </c>
      <c r="S1013" s="8" t="s">
        <v>1005</v>
      </c>
      <c r="T1013" s="11" t="s">
        <v>17</v>
      </c>
    </row>
    <row r="1014" spans="1:20" x14ac:dyDescent="0.25">
      <c r="A1014" s="216">
        <v>2013</v>
      </c>
      <c r="B1014" s="34" t="s">
        <v>1004</v>
      </c>
      <c r="C1014" s="2" t="s">
        <v>991</v>
      </c>
      <c r="D1014" s="100">
        <v>73563</v>
      </c>
      <c r="E1014" s="142">
        <v>6</v>
      </c>
      <c r="F1014" s="40">
        <v>2699</v>
      </c>
      <c r="G1014" s="6">
        <v>305</v>
      </c>
      <c r="H1014" s="6">
        <v>0</v>
      </c>
      <c r="I1014" s="71">
        <f t="shared" si="136"/>
        <v>11.300481659874027</v>
      </c>
      <c r="J1014" s="71">
        <v>900</v>
      </c>
      <c r="K1014" s="6">
        <v>104</v>
      </c>
      <c r="L1014" s="6">
        <v>0</v>
      </c>
      <c r="M1014" s="71">
        <f t="shared" si="137"/>
        <v>11.555555555555555</v>
      </c>
      <c r="N1014" s="130">
        <v>0</v>
      </c>
      <c r="O1014" s="130">
        <v>0</v>
      </c>
      <c r="P1014" s="130">
        <f t="shared" si="138"/>
        <v>3599</v>
      </c>
      <c r="Q1014" s="130">
        <f t="shared" si="139"/>
        <v>409</v>
      </c>
      <c r="R1014" s="71">
        <f t="shared" si="140"/>
        <v>11.364267852181161</v>
      </c>
      <c r="S1014" s="8" t="s">
        <v>1005</v>
      </c>
      <c r="T1014" s="11" t="s">
        <v>17</v>
      </c>
    </row>
    <row r="1015" spans="1:20" x14ac:dyDescent="0.25">
      <c r="A1015" s="216">
        <v>2013</v>
      </c>
      <c r="B1015" s="34" t="s">
        <v>1004</v>
      </c>
      <c r="C1015" s="2" t="s">
        <v>992</v>
      </c>
      <c r="D1015" s="100">
        <v>73585</v>
      </c>
      <c r="E1015" s="142">
        <v>6</v>
      </c>
      <c r="F1015" s="40">
        <v>7822</v>
      </c>
      <c r="G1015" s="6">
        <v>860</v>
      </c>
      <c r="H1015" s="6">
        <v>0</v>
      </c>
      <c r="I1015" s="71">
        <f t="shared" si="136"/>
        <v>10.994630529276399</v>
      </c>
      <c r="J1015" s="71">
        <v>2607</v>
      </c>
      <c r="K1015" s="6">
        <v>260</v>
      </c>
      <c r="L1015" s="6">
        <v>0</v>
      </c>
      <c r="M1015" s="71">
        <f t="shared" si="137"/>
        <v>9.9731492136555424</v>
      </c>
      <c r="N1015" s="130">
        <v>0</v>
      </c>
      <c r="O1015" s="130">
        <v>0</v>
      </c>
      <c r="P1015" s="130">
        <f t="shared" si="138"/>
        <v>10429</v>
      </c>
      <c r="Q1015" s="130">
        <f t="shared" si="139"/>
        <v>1120</v>
      </c>
      <c r="R1015" s="71">
        <f t="shared" si="140"/>
        <v>10.739284686930674</v>
      </c>
      <c r="S1015" s="8" t="s">
        <v>1005</v>
      </c>
      <c r="T1015" s="11" t="s">
        <v>17</v>
      </c>
    </row>
    <row r="1016" spans="1:20" x14ac:dyDescent="0.25">
      <c r="A1016" s="216">
        <v>2013</v>
      </c>
      <c r="B1016" s="34" t="s">
        <v>1004</v>
      </c>
      <c r="C1016" s="2" t="s">
        <v>993</v>
      </c>
      <c r="D1016" s="100">
        <v>73616</v>
      </c>
      <c r="E1016" s="142">
        <v>6</v>
      </c>
      <c r="F1016" s="40">
        <v>1968</v>
      </c>
      <c r="G1016" s="6">
        <v>937</v>
      </c>
      <c r="H1016" s="6">
        <v>0</v>
      </c>
      <c r="I1016" s="71">
        <f t="shared" si="136"/>
        <v>47.611788617886184</v>
      </c>
      <c r="J1016" s="71">
        <v>656</v>
      </c>
      <c r="K1016" s="6">
        <v>246</v>
      </c>
      <c r="L1016" s="6">
        <v>0</v>
      </c>
      <c r="M1016" s="71">
        <f t="shared" si="137"/>
        <v>37.5</v>
      </c>
      <c r="N1016" s="130">
        <v>0</v>
      </c>
      <c r="O1016" s="130">
        <v>0</v>
      </c>
      <c r="P1016" s="130">
        <f t="shared" si="138"/>
        <v>2624</v>
      </c>
      <c r="Q1016" s="130">
        <f t="shared" si="139"/>
        <v>1183</v>
      </c>
      <c r="R1016" s="71">
        <f t="shared" si="140"/>
        <v>45.083841463414636</v>
      </c>
      <c r="S1016" s="8" t="s">
        <v>1005</v>
      </c>
      <c r="T1016" s="11" t="s">
        <v>17</v>
      </c>
    </row>
    <row r="1017" spans="1:20" x14ac:dyDescent="0.25">
      <c r="A1017" s="216">
        <v>2013</v>
      </c>
      <c r="B1017" s="34" t="s">
        <v>1004</v>
      </c>
      <c r="C1017" s="2" t="s">
        <v>994</v>
      </c>
      <c r="D1017" s="100">
        <v>73622</v>
      </c>
      <c r="E1017" s="142">
        <v>6</v>
      </c>
      <c r="F1017" s="40">
        <v>2882</v>
      </c>
      <c r="G1017" s="6">
        <v>42</v>
      </c>
      <c r="H1017" s="6">
        <v>0</v>
      </c>
      <c r="I1017" s="71">
        <f t="shared" si="136"/>
        <v>1.457321304649549</v>
      </c>
      <c r="J1017" s="71">
        <v>961</v>
      </c>
      <c r="K1017" s="6">
        <v>10</v>
      </c>
      <c r="L1017" s="6">
        <v>0</v>
      </c>
      <c r="M1017" s="71">
        <f t="shared" si="137"/>
        <v>1.0405827263267431</v>
      </c>
      <c r="N1017" s="130">
        <v>0</v>
      </c>
      <c r="O1017" s="130">
        <v>0</v>
      </c>
      <c r="P1017" s="130">
        <f t="shared" si="138"/>
        <v>3843</v>
      </c>
      <c r="Q1017" s="130">
        <f t="shared" si="139"/>
        <v>52</v>
      </c>
      <c r="R1017" s="71">
        <f t="shared" si="140"/>
        <v>1.3531095498308614</v>
      </c>
      <c r="S1017" s="8" t="s">
        <v>1005</v>
      </c>
      <c r="T1017" s="11" t="s">
        <v>17</v>
      </c>
    </row>
    <row r="1018" spans="1:20" x14ac:dyDescent="0.25">
      <c r="A1018" s="216">
        <v>2013</v>
      </c>
      <c r="B1018" s="34" t="s">
        <v>1004</v>
      </c>
      <c r="C1018" s="2" t="s">
        <v>995</v>
      </c>
      <c r="D1018" s="100">
        <v>73624</v>
      </c>
      <c r="E1018" s="142">
        <v>6</v>
      </c>
      <c r="F1018" s="40">
        <v>3554</v>
      </c>
      <c r="G1018" s="6">
        <v>430</v>
      </c>
      <c r="H1018" s="6">
        <v>0</v>
      </c>
      <c r="I1018" s="71">
        <f t="shared" si="136"/>
        <v>12.099043331457512</v>
      </c>
      <c r="J1018" s="71">
        <v>1184</v>
      </c>
      <c r="K1018" s="6">
        <v>160</v>
      </c>
      <c r="L1018" s="6">
        <v>0</v>
      </c>
      <c r="M1018" s="71">
        <f t="shared" si="137"/>
        <v>13.513513513513514</v>
      </c>
      <c r="N1018" s="130">
        <v>0</v>
      </c>
      <c r="O1018" s="130">
        <v>0</v>
      </c>
      <c r="P1018" s="130">
        <f t="shared" si="138"/>
        <v>4738</v>
      </c>
      <c r="Q1018" s="130">
        <f t="shared" si="139"/>
        <v>590</v>
      </c>
      <c r="R1018" s="71">
        <f t="shared" si="140"/>
        <v>12.452511608273534</v>
      </c>
      <c r="S1018" s="8" t="s">
        <v>1005</v>
      </c>
      <c r="T1018" s="11" t="s">
        <v>17</v>
      </c>
    </row>
    <row r="1019" spans="1:20" x14ac:dyDescent="0.25">
      <c r="A1019" s="216">
        <v>2013</v>
      </c>
      <c r="B1019" s="34" t="s">
        <v>1004</v>
      </c>
      <c r="C1019" s="2" t="s">
        <v>996</v>
      </c>
      <c r="D1019" s="100">
        <v>73671</v>
      </c>
      <c r="E1019" s="142">
        <v>6</v>
      </c>
      <c r="F1019" s="40">
        <v>3892</v>
      </c>
      <c r="G1019" s="6">
        <v>626</v>
      </c>
      <c r="H1019" s="6">
        <v>49</v>
      </c>
      <c r="I1019" s="71">
        <f t="shared" si="136"/>
        <v>17.343268242548817</v>
      </c>
      <c r="J1019" s="71">
        <v>1297</v>
      </c>
      <c r="K1019" s="6">
        <v>214</v>
      </c>
      <c r="L1019" s="6">
        <v>8</v>
      </c>
      <c r="M1019" s="71">
        <f t="shared" si="137"/>
        <v>17.116422513492676</v>
      </c>
      <c r="N1019" s="130">
        <v>0</v>
      </c>
      <c r="O1019" s="130">
        <v>0</v>
      </c>
      <c r="P1019" s="130">
        <f t="shared" si="138"/>
        <v>5189</v>
      </c>
      <c r="Q1019" s="130">
        <f t="shared" si="139"/>
        <v>897</v>
      </c>
      <c r="R1019" s="71">
        <f t="shared" si="140"/>
        <v>17.286567739448834</v>
      </c>
      <c r="S1019" s="8" t="s">
        <v>1005</v>
      </c>
      <c r="T1019" s="11"/>
    </row>
    <row r="1020" spans="1:20" x14ac:dyDescent="0.25">
      <c r="A1020" s="216">
        <v>2013</v>
      </c>
      <c r="B1020" s="34" t="s">
        <v>1004</v>
      </c>
      <c r="C1020" s="2" t="s">
        <v>997</v>
      </c>
      <c r="D1020" s="100">
        <v>73675</v>
      </c>
      <c r="E1020" s="142">
        <v>6</v>
      </c>
      <c r="F1020" s="40">
        <v>2801</v>
      </c>
      <c r="G1020" s="6">
        <v>1065</v>
      </c>
      <c r="H1020" s="6">
        <v>0</v>
      </c>
      <c r="I1020" s="71">
        <f t="shared" ref="I1020:I1051" si="141">((G1020+H1020)/(F1020)*100)</f>
        <v>38.022134951802926</v>
      </c>
      <c r="J1020" s="71">
        <v>934</v>
      </c>
      <c r="K1020" s="6">
        <v>423</v>
      </c>
      <c r="L1020" s="6">
        <v>0</v>
      </c>
      <c r="M1020" s="71">
        <f t="shared" ref="M1020:M1051" si="142">((K1020+L1020)/J1020*100)</f>
        <v>45.289079229122052</v>
      </c>
      <c r="N1020" s="130">
        <v>0</v>
      </c>
      <c r="O1020" s="130">
        <v>0</v>
      </c>
      <c r="P1020" s="130">
        <f t="shared" si="138"/>
        <v>3735</v>
      </c>
      <c r="Q1020" s="130">
        <f t="shared" si="139"/>
        <v>1488</v>
      </c>
      <c r="R1020" s="71">
        <f t="shared" si="140"/>
        <v>39.839357429718874</v>
      </c>
      <c r="S1020" s="8" t="s">
        <v>1005</v>
      </c>
      <c r="T1020" s="11" t="s">
        <v>17</v>
      </c>
    </row>
    <row r="1021" spans="1:20" x14ac:dyDescent="0.25">
      <c r="A1021" s="216">
        <v>2013</v>
      </c>
      <c r="B1021" s="34" t="s">
        <v>1004</v>
      </c>
      <c r="C1021" s="2" t="s">
        <v>1297</v>
      </c>
      <c r="D1021" s="100">
        <v>73678</v>
      </c>
      <c r="E1021" s="142">
        <v>6</v>
      </c>
      <c r="F1021" s="40">
        <v>5648</v>
      </c>
      <c r="G1021" s="6">
        <v>475</v>
      </c>
      <c r="H1021" s="6">
        <v>0</v>
      </c>
      <c r="I1021" s="71">
        <f t="shared" si="141"/>
        <v>8.4100566572237963</v>
      </c>
      <c r="J1021" s="71">
        <v>1883</v>
      </c>
      <c r="K1021" s="6">
        <v>198</v>
      </c>
      <c r="L1021" s="6">
        <v>0</v>
      </c>
      <c r="M1021" s="71">
        <f t="shared" si="142"/>
        <v>10.51513542219862</v>
      </c>
      <c r="N1021" s="130">
        <v>0</v>
      </c>
      <c r="O1021" s="130">
        <v>1</v>
      </c>
      <c r="P1021" s="130">
        <f t="shared" si="138"/>
        <v>7531</v>
      </c>
      <c r="Q1021" s="130">
        <f t="shared" si="139"/>
        <v>673</v>
      </c>
      <c r="R1021" s="71">
        <f t="shared" si="140"/>
        <v>8.9363962289204615</v>
      </c>
      <c r="S1021" s="8" t="s">
        <v>1005</v>
      </c>
      <c r="T1021" s="11" t="s">
        <v>17</v>
      </c>
    </row>
    <row r="1022" spans="1:20" x14ac:dyDescent="0.25">
      <c r="A1022" s="216">
        <v>2013</v>
      </c>
      <c r="B1022" s="34" t="s">
        <v>1004</v>
      </c>
      <c r="C1022" s="2" t="s">
        <v>1186</v>
      </c>
      <c r="D1022" s="100">
        <v>73443</v>
      </c>
      <c r="E1022" s="142">
        <v>6</v>
      </c>
      <c r="F1022" s="40">
        <v>9101</v>
      </c>
      <c r="G1022" s="6">
        <v>1761</v>
      </c>
      <c r="H1022" s="6">
        <v>580</v>
      </c>
      <c r="I1022" s="71">
        <f t="shared" si="141"/>
        <v>25.722448082628286</v>
      </c>
      <c r="J1022" s="71">
        <v>3033</v>
      </c>
      <c r="K1022" s="6">
        <v>503</v>
      </c>
      <c r="L1022" s="6">
        <v>36</v>
      </c>
      <c r="M1022" s="71">
        <f t="shared" si="142"/>
        <v>17.771183646554569</v>
      </c>
      <c r="N1022" s="130">
        <v>0</v>
      </c>
      <c r="O1022" s="130">
        <v>1</v>
      </c>
      <c r="P1022" s="130">
        <f t="shared" si="138"/>
        <v>12134</v>
      </c>
      <c r="Q1022" s="130">
        <f t="shared" si="139"/>
        <v>2880</v>
      </c>
      <c r="R1022" s="71">
        <f t="shared" si="140"/>
        <v>23.73495961760343</v>
      </c>
      <c r="S1022" s="8" t="s">
        <v>1005</v>
      </c>
      <c r="T1022" s="11"/>
    </row>
    <row r="1023" spans="1:20" x14ac:dyDescent="0.25">
      <c r="A1023" s="216">
        <v>2013</v>
      </c>
      <c r="B1023" s="34" t="s">
        <v>1004</v>
      </c>
      <c r="C1023" s="2" t="s">
        <v>998</v>
      </c>
      <c r="D1023" s="100">
        <v>73686</v>
      </c>
      <c r="E1023" s="142">
        <v>6</v>
      </c>
      <c r="F1023" s="40">
        <v>2954</v>
      </c>
      <c r="G1023" s="6">
        <v>498</v>
      </c>
      <c r="H1023" s="6">
        <v>0</v>
      </c>
      <c r="I1023" s="71">
        <f t="shared" si="141"/>
        <v>16.858496953283684</v>
      </c>
      <c r="J1023" s="71">
        <v>984</v>
      </c>
      <c r="K1023" s="6">
        <v>172</v>
      </c>
      <c r="L1023" s="6">
        <v>0</v>
      </c>
      <c r="M1023" s="71">
        <f t="shared" si="142"/>
        <v>17.479674796747968</v>
      </c>
      <c r="N1023" s="130">
        <v>0</v>
      </c>
      <c r="O1023" s="130">
        <v>0</v>
      </c>
      <c r="P1023" s="130">
        <f t="shared" si="138"/>
        <v>3938</v>
      </c>
      <c r="Q1023" s="130">
        <f t="shared" si="139"/>
        <v>670</v>
      </c>
      <c r="R1023" s="71">
        <f t="shared" si="140"/>
        <v>17.013712544438803</v>
      </c>
      <c r="S1023" s="8" t="s">
        <v>1005</v>
      </c>
      <c r="T1023" s="11" t="s">
        <v>17</v>
      </c>
    </row>
    <row r="1024" spans="1:20" x14ac:dyDescent="0.25">
      <c r="A1024" s="216">
        <v>2013</v>
      </c>
      <c r="B1024" s="34" t="s">
        <v>1004</v>
      </c>
      <c r="C1024" s="2" t="s">
        <v>1313</v>
      </c>
      <c r="D1024" s="100">
        <v>73770</v>
      </c>
      <c r="E1024" s="142">
        <v>6</v>
      </c>
      <c r="F1024" s="40">
        <v>2697</v>
      </c>
      <c r="G1024" s="6">
        <v>377</v>
      </c>
      <c r="H1024" s="6">
        <v>0</v>
      </c>
      <c r="I1024" s="71">
        <f t="shared" si="141"/>
        <v>13.978494623655912</v>
      </c>
      <c r="J1024" s="71">
        <v>899</v>
      </c>
      <c r="K1024" s="6">
        <v>106</v>
      </c>
      <c r="L1024" s="6">
        <v>0</v>
      </c>
      <c r="M1024" s="71">
        <f t="shared" si="142"/>
        <v>11.790878754171301</v>
      </c>
      <c r="N1024" s="130">
        <v>0</v>
      </c>
      <c r="O1024" s="130">
        <v>0</v>
      </c>
      <c r="P1024" s="130">
        <f t="shared" si="138"/>
        <v>3596</v>
      </c>
      <c r="Q1024" s="130">
        <f t="shared" si="139"/>
        <v>483</v>
      </c>
      <c r="R1024" s="71">
        <f t="shared" si="140"/>
        <v>13.431590656284762</v>
      </c>
      <c r="S1024" s="8" t="s">
        <v>1005</v>
      </c>
      <c r="T1024" s="11" t="s">
        <v>17</v>
      </c>
    </row>
    <row r="1025" spans="1:20" x14ac:dyDescent="0.25">
      <c r="A1025" s="216">
        <v>2013</v>
      </c>
      <c r="B1025" s="34" t="s">
        <v>1004</v>
      </c>
      <c r="C1025" s="2" t="s">
        <v>999</v>
      </c>
      <c r="D1025" s="100">
        <v>73854</v>
      </c>
      <c r="E1025" s="142">
        <v>6</v>
      </c>
      <c r="F1025" s="40">
        <v>2531</v>
      </c>
      <c r="G1025" s="6">
        <v>212</v>
      </c>
      <c r="H1025" s="6">
        <v>0</v>
      </c>
      <c r="I1025" s="71">
        <f t="shared" si="141"/>
        <v>8.3761359146582386</v>
      </c>
      <c r="J1025" s="71">
        <v>844</v>
      </c>
      <c r="K1025" s="6">
        <v>43</v>
      </c>
      <c r="L1025" s="6">
        <v>0</v>
      </c>
      <c r="M1025" s="71">
        <f t="shared" si="142"/>
        <v>5.0947867298578196</v>
      </c>
      <c r="N1025" s="130">
        <v>0</v>
      </c>
      <c r="O1025" s="130">
        <v>0</v>
      </c>
      <c r="P1025" s="130">
        <f t="shared" si="138"/>
        <v>3375</v>
      </c>
      <c r="Q1025" s="130">
        <f t="shared" si="139"/>
        <v>255</v>
      </c>
      <c r="R1025" s="71">
        <f t="shared" si="140"/>
        <v>7.5555555555555554</v>
      </c>
      <c r="S1025" s="8" t="s">
        <v>1005</v>
      </c>
      <c r="T1025" s="11" t="s">
        <v>17</v>
      </c>
    </row>
    <row r="1026" spans="1:20" x14ac:dyDescent="0.25">
      <c r="A1026" s="216">
        <v>2013</v>
      </c>
      <c r="B1026" s="34" t="s">
        <v>1004</v>
      </c>
      <c r="C1026" s="2" t="s">
        <v>1000</v>
      </c>
      <c r="D1026" s="100">
        <v>73861</v>
      </c>
      <c r="E1026" s="142">
        <v>6</v>
      </c>
      <c r="F1026" s="40">
        <v>3890</v>
      </c>
      <c r="G1026" s="6">
        <v>651</v>
      </c>
      <c r="H1026" s="6">
        <v>0</v>
      </c>
      <c r="I1026" s="71">
        <f t="shared" si="141"/>
        <v>16.735218508997431</v>
      </c>
      <c r="J1026" s="71">
        <v>1296</v>
      </c>
      <c r="K1026" s="6">
        <v>220</v>
      </c>
      <c r="L1026" s="6">
        <v>0</v>
      </c>
      <c r="M1026" s="71">
        <f t="shared" si="142"/>
        <v>16.97530864197531</v>
      </c>
      <c r="N1026" s="130">
        <v>0</v>
      </c>
      <c r="O1026" s="130">
        <v>0</v>
      </c>
      <c r="P1026" s="130">
        <f t="shared" si="138"/>
        <v>5186</v>
      </c>
      <c r="Q1026" s="130">
        <f t="shared" si="139"/>
        <v>871</v>
      </c>
      <c r="R1026" s="71">
        <f t="shared" si="140"/>
        <v>16.795217894330889</v>
      </c>
      <c r="S1026" s="8" t="s">
        <v>1005</v>
      </c>
      <c r="T1026" s="11" t="s">
        <v>17</v>
      </c>
    </row>
    <row r="1027" spans="1:20" x14ac:dyDescent="0.25">
      <c r="A1027" s="216">
        <v>2013</v>
      </c>
      <c r="B1027" s="34" t="s">
        <v>1004</v>
      </c>
      <c r="C1027" s="2" t="s">
        <v>1001</v>
      </c>
      <c r="D1027" s="100">
        <v>73870</v>
      </c>
      <c r="E1027" s="142">
        <v>6</v>
      </c>
      <c r="F1027" s="40">
        <v>2882</v>
      </c>
      <c r="G1027" s="6">
        <v>0</v>
      </c>
      <c r="H1027" s="6">
        <v>0</v>
      </c>
      <c r="I1027" s="71">
        <f t="shared" si="141"/>
        <v>0</v>
      </c>
      <c r="J1027" s="71">
        <v>961</v>
      </c>
      <c r="K1027" s="6"/>
      <c r="L1027" s="6">
        <v>0</v>
      </c>
      <c r="M1027" s="71">
        <f t="shared" si="142"/>
        <v>0</v>
      </c>
      <c r="N1027" s="130">
        <v>0</v>
      </c>
      <c r="O1027" s="130">
        <v>0</v>
      </c>
      <c r="P1027" s="130">
        <f t="shared" si="138"/>
        <v>3843</v>
      </c>
      <c r="Q1027" s="130">
        <f t="shared" si="139"/>
        <v>0</v>
      </c>
      <c r="R1027" s="71">
        <f t="shared" si="140"/>
        <v>0</v>
      </c>
      <c r="S1027" s="8" t="s">
        <v>1005</v>
      </c>
      <c r="T1027" s="11" t="s">
        <v>17</v>
      </c>
    </row>
    <row r="1028" spans="1:20" x14ac:dyDescent="0.25">
      <c r="A1028" s="216">
        <v>2013</v>
      </c>
      <c r="B1028" s="34" t="s">
        <v>1004</v>
      </c>
      <c r="C1028" s="2" t="s">
        <v>1002</v>
      </c>
      <c r="D1028" s="100">
        <v>73873</v>
      </c>
      <c r="E1028" s="142">
        <v>6</v>
      </c>
      <c r="F1028" s="40">
        <v>2517</v>
      </c>
      <c r="G1028" s="6">
        <v>0</v>
      </c>
      <c r="H1028" s="6">
        <v>0</v>
      </c>
      <c r="I1028" s="71">
        <f t="shared" si="141"/>
        <v>0</v>
      </c>
      <c r="J1028" s="71">
        <v>839</v>
      </c>
      <c r="K1028" s="6"/>
      <c r="L1028" s="6">
        <v>0</v>
      </c>
      <c r="M1028" s="71">
        <f t="shared" si="142"/>
        <v>0</v>
      </c>
      <c r="N1028" s="130">
        <v>0</v>
      </c>
      <c r="O1028" s="130">
        <v>0</v>
      </c>
      <c r="P1028" s="130">
        <f t="shared" si="138"/>
        <v>3356</v>
      </c>
      <c r="Q1028" s="130">
        <f t="shared" si="139"/>
        <v>0</v>
      </c>
      <c r="R1028" s="71">
        <f t="shared" si="140"/>
        <v>0</v>
      </c>
      <c r="S1028" s="8" t="s">
        <v>1005</v>
      </c>
      <c r="T1028" s="11" t="s">
        <v>17</v>
      </c>
    </row>
    <row r="1029" spans="1:20" x14ac:dyDescent="0.25">
      <c r="A1029" s="216">
        <v>2013</v>
      </c>
      <c r="B1029" s="34" t="s">
        <v>1038</v>
      </c>
      <c r="C1029" s="2" t="s">
        <v>1006</v>
      </c>
      <c r="D1029" s="40">
        <v>76020</v>
      </c>
      <c r="E1029" s="142">
        <v>6</v>
      </c>
      <c r="F1029" s="6">
        <v>1294</v>
      </c>
      <c r="G1029" s="6">
        <v>1021</v>
      </c>
      <c r="H1029" s="6"/>
      <c r="I1029" s="71">
        <f t="shared" si="141"/>
        <v>78.902627511591959</v>
      </c>
      <c r="J1029" s="6">
        <v>394</v>
      </c>
      <c r="K1029" s="6">
        <v>283</v>
      </c>
      <c r="L1029" s="6"/>
      <c r="M1029" s="71">
        <f t="shared" si="142"/>
        <v>71.827411167512693</v>
      </c>
      <c r="N1029" s="130">
        <v>0</v>
      </c>
      <c r="O1029" s="130">
        <v>0</v>
      </c>
      <c r="P1029" s="130">
        <f t="shared" si="138"/>
        <v>1688</v>
      </c>
      <c r="Q1029" s="130">
        <f t="shared" si="139"/>
        <v>1304</v>
      </c>
      <c r="R1029" s="71">
        <f t="shared" si="140"/>
        <v>77.251184834123222</v>
      </c>
      <c r="S1029" s="8" t="s">
        <v>603</v>
      </c>
      <c r="T1029" s="11" t="s">
        <v>17</v>
      </c>
    </row>
    <row r="1030" spans="1:20" x14ac:dyDescent="0.25">
      <c r="A1030" s="216">
        <v>2013</v>
      </c>
      <c r="B1030" s="34" t="s">
        <v>1038</v>
      </c>
      <c r="C1030" s="2" t="s">
        <v>1007</v>
      </c>
      <c r="D1030" s="40">
        <v>76036</v>
      </c>
      <c r="E1030" s="142">
        <v>6</v>
      </c>
      <c r="F1030" s="6">
        <v>2196</v>
      </c>
      <c r="G1030" s="6">
        <v>1978</v>
      </c>
      <c r="H1030" s="6"/>
      <c r="I1030" s="71">
        <f t="shared" si="141"/>
        <v>90.072859744990893</v>
      </c>
      <c r="J1030" s="6">
        <v>925</v>
      </c>
      <c r="K1030" s="6">
        <v>556</v>
      </c>
      <c r="L1030" s="6"/>
      <c r="M1030" s="71">
        <f t="shared" si="142"/>
        <v>60.108108108108105</v>
      </c>
      <c r="N1030" s="130">
        <v>0</v>
      </c>
      <c r="O1030" s="130">
        <v>0</v>
      </c>
      <c r="P1030" s="130">
        <f t="shared" si="138"/>
        <v>3121</v>
      </c>
      <c r="Q1030" s="130">
        <f t="shared" si="139"/>
        <v>2534</v>
      </c>
      <c r="R1030" s="71">
        <f t="shared" si="140"/>
        <v>81.191925664850999</v>
      </c>
      <c r="S1030" s="8" t="s">
        <v>603</v>
      </c>
      <c r="T1030" s="11" t="s">
        <v>17</v>
      </c>
    </row>
    <row r="1031" spans="1:20" x14ac:dyDescent="0.25">
      <c r="A1031" s="216">
        <v>2013</v>
      </c>
      <c r="B1031" s="34" t="s">
        <v>1038</v>
      </c>
      <c r="C1031" s="2" t="s">
        <v>1008</v>
      </c>
      <c r="D1031" s="40">
        <v>76041</v>
      </c>
      <c r="E1031" s="142">
        <v>6</v>
      </c>
      <c r="F1031" s="6">
        <v>1960</v>
      </c>
      <c r="G1031" s="6">
        <v>1830</v>
      </c>
      <c r="H1031" s="6"/>
      <c r="I1031" s="71">
        <f t="shared" si="141"/>
        <v>93.367346938775512</v>
      </c>
      <c r="J1031" s="6">
        <v>603</v>
      </c>
      <c r="K1031" s="6">
        <v>563</v>
      </c>
      <c r="L1031" s="6"/>
      <c r="M1031" s="71">
        <f t="shared" si="142"/>
        <v>93.366500829187387</v>
      </c>
      <c r="N1031" s="130">
        <v>2</v>
      </c>
      <c r="O1031" s="130">
        <v>0</v>
      </c>
      <c r="P1031" s="130">
        <f t="shared" si="138"/>
        <v>2563</v>
      </c>
      <c r="Q1031" s="130">
        <f t="shared" si="139"/>
        <v>2393</v>
      </c>
      <c r="R1031" s="71">
        <f t="shared" si="140"/>
        <v>93.367147873585637</v>
      </c>
      <c r="S1031" s="8" t="s">
        <v>603</v>
      </c>
      <c r="T1031" s="11" t="s">
        <v>17</v>
      </c>
    </row>
    <row r="1032" spans="1:20" x14ac:dyDescent="0.25">
      <c r="A1032" s="216">
        <v>2013</v>
      </c>
      <c r="B1032" s="34" t="s">
        <v>1038</v>
      </c>
      <c r="C1032" s="2" t="s">
        <v>1196</v>
      </c>
      <c r="D1032" s="40">
        <v>76054</v>
      </c>
      <c r="E1032" s="142">
        <v>6</v>
      </c>
      <c r="F1032" s="6">
        <v>498</v>
      </c>
      <c r="G1032" s="6">
        <v>452</v>
      </c>
      <c r="H1032" s="6"/>
      <c r="I1032" s="71">
        <f t="shared" si="141"/>
        <v>90.763052208835333</v>
      </c>
      <c r="J1032" s="6">
        <v>95</v>
      </c>
      <c r="K1032" s="6">
        <v>159</v>
      </c>
      <c r="L1032" s="6"/>
      <c r="M1032" s="71">
        <f t="shared" si="142"/>
        <v>167.36842105263159</v>
      </c>
      <c r="N1032" s="130">
        <v>0</v>
      </c>
      <c r="O1032" s="130">
        <v>0</v>
      </c>
      <c r="P1032" s="130">
        <f t="shared" si="138"/>
        <v>593</v>
      </c>
      <c r="Q1032" s="130">
        <f t="shared" si="139"/>
        <v>611</v>
      </c>
      <c r="R1032" s="71">
        <f t="shared" si="140"/>
        <v>103.03541315345699</v>
      </c>
      <c r="S1032" s="8" t="s">
        <v>603</v>
      </c>
      <c r="T1032" s="11" t="s">
        <v>17</v>
      </c>
    </row>
    <row r="1033" spans="1:20" x14ac:dyDescent="0.25">
      <c r="A1033" s="216">
        <v>2013</v>
      </c>
      <c r="B1033" s="34" t="s">
        <v>1038</v>
      </c>
      <c r="C1033" s="2" t="s">
        <v>1209</v>
      </c>
      <c r="D1033" s="40">
        <v>76100</v>
      </c>
      <c r="E1033" s="142">
        <v>6</v>
      </c>
      <c r="F1033" s="6">
        <v>1611</v>
      </c>
      <c r="G1033" s="6">
        <v>1625</v>
      </c>
      <c r="H1033" s="6"/>
      <c r="I1033" s="71">
        <f t="shared" si="141"/>
        <v>100.86902545003105</v>
      </c>
      <c r="J1033" s="6">
        <v>269</v>
      </c>
      <c r="K1033" s="6">
        <v>386</v>
      </c>
      <c r="L1033" s="6"/>
      <c r="M1033" s="71">
        <f t="shared" si="142"/>
        <v>143.49442379182156</v>
      </c>
      <c r="N1033" s="130">
        <v>0</v>
      </c>
      <c r="O1033" s="130">
        <v>0</v>
      </c>
      <c r="P1033" s="130">
        <f t="shared" si="138"/>
        <v>1880</v>
      </c>
      <c r="Q1033" s="130">
        <f t="shared" si="139"/>
        <v>2011</v>
      </c>
      <c r="R1033" s="71">
        <f t="shared" si="140"/>
        <v>106.96808510638299</v>
      </c>
      <c r="S1033" s="8" t="s">
        <v>603</v>
      </c>
      <c r="T1033" s="11" t="s">
        <v>17</v>
      </c>
    </row>
    <row r="1034" spans="1:20" x14ac:dyDescent="0.25">
      <c r="A1034" s="216">
        <v>2013</v>
      </c>
      <c r="B1034" s="34" t="s">
        <v>1038</v>
      </c>
      <c r="C1034" s="2" t="s">
        <v>1009</v>
      </c>
      <c r="D1034" s="40">
        <v>76113</v>
      </c>
      <c r="E1034" s="142">
        <v>6</v>
      </c>
      <c r="F1034" s="6">
        <v>2772</v>
      </c>
      <c r="G1034" s="6">
        <v>2534</v>
      </c>
      <c r="H1034" s="6"/>
      <c r="I1034" s="71">
        <f t="shared" si="141"/>
        <v>91.414141414141412</v>
      </c>
      <c r="J1034" s="6">
        <v>659</v>
      </c>
      <c r="K1034" s="6">
        <v>495</v>
      </c>
      <c r="L1034" s="6"/>
      <c r="M1034" s="71">
        <f t="shared" si="142"/>
        <v>75.113808801213963</v>
      </c>
      <c r="N1034" s="130">
        <v>0</v>
      </c>
      <c r="O1034" s="130">
        <v>0</v>
      </c>
      <c r="P1034" s="130">
        <f t="shared" si="138"/>
        <v>3431</v>
      </c>
      <c r="Q1034" s="130">
        <f t="shared" si="139"/>
        <v>3029</v>
      </c>
      <c r="R1034" s="71">
        <f t="shared" si="140"/>
        <v>88.283299329641508</v>
      </c>
      <c r="S1034" s="8" t="s">
        <v>603</v>
      </c>
      <c r="T1034" s="11" t="s">
        <v>17</v>
      </c>
    </row>
    <row r="1035" spans="1:20" x14ac:dyDescent="0.25">
      <c r="A1035" s="216">
        <v>2013</v>
      </c>
      <c r="B1035" s="34" t="s">
        <v>1038</v>
      </c>
      <c r="C1035" s="2" t="s">
        <v>1010</v>
      </c>
      <c r="D1035" s="40">
        <v>76122</v>
      </c>
      <c r="E1035" s="142">
        <v>6</v>
      </c>
      <c r="F1035" s="6">
        <v>2879</v>
      </c>
      <c r="G1035" s="6">
        <v>2606</v>
      </c>
      <c r="H1035" s="6"/>
      <c r="I1035" s="71">
        <f t="shared" si="141"/>
        <v>90.517540812782215</v>
      </c>
      <c r="J1035" s="6">
        <v>1049</v>
      </c>
      <c r="K1035" s="6">
        <v>565</v>
      </c>
      <c r="L1035" s="6"/>
      <c r="M1035" s="71">
        <f t="shared" si="142"/>
        <v>53.860819828408012</v>
      </c>
      <c r="N1035" s="130">
        <v>0</v>
      </c>
      <c r="O1035" s="130">
        <v>0</v>
      </c>
      <c r="P1035" s="130">
        <f t="shared" si="138"/>
        <v>3928</v>
      </c>
      <c r="Q1035" s="130">
        <f t="shared" si="139"/>
        <v>3171</v>
      </c>
      <c r="R1035" s="71">
        <f t="shared" si="140"/>
        <v>80.728105906313644</v>
      </c>
      <c r="S1035" s="8" t="s">
        <v>603</v>
      </c>
      <c r="T1035" s="11" t="s">
        <v>17</v>
      </c>
    </row>
    <row r="1036" spans="1:20" x14ac:dyDescent="0.25">
      <c r="A1036" s="216">
        <v>2013</v>
      </c>
      <c r="B1036" s="34" t="s">
        <v>1038</v>
      </c>
      <c r="C1036" s="2" t="s">
        <v>1011</v>
      </c>
      <c r="D1036" s="100">
        <v>76001</v>
      </c>
      <c r="E1036" s="142" t="s">
        <v>1175</v>
      </c>
      <c r="F1036" s="6">
        <v>173970</v>
      </c>
      <c r="G1036" s="6">
        <v>111996</v>
      </c>
      <c r="H1036" s="6"/>
      <c r="I1036" s="71">
        <f t="shared" si="141"/>
        <v>64.376616658044497</v>
      </c>
      <c r="J1036" s="6">
        <v>31379</v>
      </c>
      <c r="K1036" s="6">
        <v>24393</v>
      </c>
      <c r="L1036" s="6"/>
      <c r="M1036" s="71">
        <f t="shared" si="142"/>
        <v>77.736702890468152</v>
      </c>
      <c r="N1036" s="130">
        <v>0</v>
      </c>
      <c r="O1036" s="130">
        <v>0</v>
      </c>
      <c r="P1036" s="130">
        <f t="shared" si="138"/>
        <v>205349</v>
      </c>
      <c r="Q1036" s="130">
        <f t="shared" si="139"/>
        <v>136389</v>
      </c>
      <c r="R1036" s="71">
        <f t="shared" si="140"/>
        <v>66.418146667380896</v>
      </c>
      <c r="S1036" s="8" t="s">
        <v>283</v>
      </c>
      <c r="T1036" s="11" t="s">
        <v>17</v>
      </c>
    </row>
    <row r="1037" spans="1:20" x14ac:dyDescent="0.25">
      <c r="A1037" s="216">
        <v>2013</v>
      </c>
      <c r="B1037" s="34" t="s">
        <v>1038</v>
      </c>
      <c r="C1037" s="2" t="s">
        <v>1039</v>
      </c>
      <c r="D1037" s="100">
        <v>76126</v>
      </c>
      <c r="E1037" s="142">
        <v>6</v>
      </c>
      <c r="F1037" s="6">
        <v>1405</v>
      </c>
      <c r="G1037" s="6">
        <v>1303</v>
      </c>
      <c r="H1037" s="6"/>
      <c r="I1037" s="71">
        <f t="shared" si="141"/>
        <v>92.740213523131672</v>
      </c>
      <c r="J1037" s="6">
        <v>385</v>
      </c>
      <c r="K1037" s="6">
        <v>313</v>
      </c>
      <c r="L1037" s="6"/>
      <c r="M1037" s="71">
        <f t="shared" si="142"/>
        <v>81.298701298701303</v>
      </c>
      <c r="N1037" s="130">
        <v>0</v>
      </c>
      <c r="O1037" s="130">
        <v>0</v>
      </c>
      <c r="P1037" s="130">
        <f t="shared" si="138"/>
        <v>1790</v>
      </c>
      <c r="Q1037" s="130">
        <f t="shared" si="139"/>
        <v>1616</v>
      </c>
      <c r="R1037" s="71">
        <f t="shared" si="140"/>
        <v>90.279329608938554</v>
      </c>
      <c r="S1037" s="8" t="s">
        <v>603</v>
      </c>
      <c r="T1037" s="11" t="s">
        <v>17</v>
      </c>
    </row>
    <row r="1038" spans="1:20" x14ac:dyDescent="0.25">
      <c r="A1038" s="216">
        <v>2013</v>
      </c>
      <c r="B1038" s="34" t="s">
        <v>1038</v>
      </c>
      <c r="C1038" s="2" t="s">
        <v>1222</v>
      </c>
      <c r="D1038" s="100">
        <v>76130</v>
      </c>
      <c r="E1038" s="142">
        <v>3</v>
      </c>
      <c r="F1038" s="6">
        <v>9073</v>
      </c>
      <c r="G1038" s="6">
        <v>8497</v>
      </c>
      <c r="H1038" s="6"/>
      <c r="I1038" s="71">
        <f t="shared" si="141"/>
        <v>93.651493442080906</v>
      </c>
      <c r="J1038" s="6">
        <v>1198</v>
      </c>
      <c r="K1038" s="6">
        <v>1528</v>
      </c>
      <c r="L1038" s="6"/>
      <c r="M1038" s="71">
        <f t="shared" si="142"/>
        <v>127.54590984974958</v>
      </c>
      <c r="N1038" s="130">
        <v>0</v>
      </c>
      <c r="O1038" s="130">
        <v>0</v>
      </c>
      <c r="P1038" s="130">
        <f t="shared" si="138"/>
        <v>10271</v>
      </c>
      <c r="Q1038" s="130">
        <f t="shared" si="139"/>
        <v>10025</v>
      </c>
      <c r="R1038" s="71">
        <f t="shared" si="140"/>
        <v>97.604907019764383</v>
      </c>
      <c r="S1038" s="8" t="s">
        <v>283</v>
      </c>
      <c r="T1038" s="11" t="s">
        <v>17</v>
      </c>
    </row>
    <row r="1039" spans="1:20" x14ac:dyDescent="0.25">
      <c r="A1039" s="216">
        <v>2013</v>
      </c>
      <c r="B1039" s="34" t="s">
        <v>1038</v>
      </c>
      <c r="C1039" s="2" t="s">
        <v>1012</v>
      </c>
      <c r="D1039" s="100">
        <v>76147</v>
      </c>
      <c r="E1039" s="142">
        <v>4</v>
      </c>
      <c r="F1039" s="6">
        <v>10749</v>
      </c>
      <c r="G1039" s="6">
        <v>9103</v>
      </c>
      <c r="H1039" s="6"/>
      <c r="I1039" s="71">
        <f t="shared" si="141"/>
        <v>84.686947623034698</v>
      </c>
      <c r="J1039" s="6">
        <v>3317</v>
      </c>
      <c r="K1039" s="6">
        <v>2628</v>
      </c>
      <c r="L1039" s="6"/>
      <c r="M1039" s="71">
        <f t="shared" si="142"/>
        <v>79.228218269520653</v>
      </c>
      <c r="N1039" s="130">
        <v>0</v>
      </c>
      <c r="O1039" s="130">
        <v>0</v>
      </c>
      <c r="P1039" s="130">
        <f t="shared" si="138"/>
        <v>14066</v>
      </c>
      <c r="Q1039" s="130">
        <f t="shared" si="139"/>
        <v>11731</v>
      </c>
      <c r="R1039" s="71">
        <f t="shared" si="140"/>
        <v>83.399687188966297</v>
      </c>
      <c r="S1039" s="8" t="s">
        <v>603</v>
      </c>
      <c r="T1039" s="11" t="s">
        <v>17</v>
      </c>
    </row>
    <row r="1040" spans="1:20" x14ac:dyDescent="0.25">
      <c r="A1040" s="216">
        <v>2013</v>
      </c>
      <c r="B1040" s="34" t="s">
        <v>1038</v>
      </c>
      <c r="C1040" s="2" t="s">
        <v>1013</v>
      </c>
      <c r="D1040" s="100">
        <v>76233</v>
      </c>
      <c r="E1040" s="142">
        <v>6</v>
      </c>
      <c r="F1040" s="6">
        <v>3608</v>
      </c>
      <c r="G1040" s="6">
        <v>3590</v>
      </c>
      <c r="H1040" s="6"/>
      <c r="I1040" s="71">
        <f t="shared" si="141"/>
        <v>99.50110864745011</v>
      </c>
      <c r="J1040" s="6">
        <v>369</v>
      </c>
      <c r="K1040" s="6">
        <v>769</v>
      </c>
      <c r="L1040" s="6"/>
      <c r="M1040" s="71">
        <f t="shared" si="142"/>
        <v>208.40108401084012</v>
      </c>
      <c r="N1040" s="130">
        <v>2</v>
      </c>
      <c r="O1040" s="130">
        <v>0</v>
      </c>
      <c r="P1040" s="130">
        <f t="shared" si="138"/>
        <v>3977</v>
      </c>
      <c r="Q1040" s="130">
        <f t="shared" si="139"/>
        <v>4359</v>
      </c>
      <c r="R1040" s="71">
        <f t="shared" si="140"/>
        <v>109.60523007291928</v>
      </c>
      <c r="S1040" s="8" t="s">
        <v>603</v>
      </c>
      <c r="T1040" s="11" t="s">
        <v>17</v>
      </c>
    </row>
    <row r="1041" spans="1:20" x14ac:dyDescent="0.25">
      <c r="A1041" s="216">
        <v>2013</v>
      </c>
      <c r="B1041" s="34" t="s">
        <v>1038</v>
      </c>
      <c r="C1041" s="2" t="s">
        <v>1014</v>
      </c>
      <c r="D1041" s="100">
        <v>76243</v>
      </c>
      <c r="E1041" s="142">
        <v>6</v>
      </c>
      <c r="F1041" s="6">
        <v>1009</v>
      </c>
      <c r="G1041" s="6">
        <v>578</v>
      </c>
      <c r="H1041" s="6"/>
      <c r="I1041" s="71">
        <f t="shared" si="141"/>
        <v>57.284440039643215</v>
      </c>
      <c r="J1041" s="6">
        <v>104</v>
      </c>
      <c r="K1041" s="6">
        <v>178</v>
      </c>
      <c r="L1041" s="6"/>
      <c r="M1041" s="71">
        <f t="shared" si="142"/>
        <v>171.15384615384613</v>
      </c>
      <c r="N1041" s="130">
        <v>0</v>
      </c>
      <c r="O1041" s="130">
        <v>0</v>
      </c>
      <c r="P1041" s="130">
        <f t="shared" si="138"/>
        <v>1113</v>
      </c>
      <c r="Q1041" s="130">
        <f t="shared" si="139"/>
        <v>756</v>
      </c>
      <c r="R1041" s="71">
        <f t="shared" si="140"/>
        <v>67.924528301886795</v>
      </c>
      <c r="S1041" s="8" t="s">
        <v>603</v>
      </c>
      <c r="T1041" s="11" t="s">
        <v>17</v>
      </c>
    </row>
    <row r="1042" spans="1:20" x14ac:dyDescent="0.25">
      <c r="A1042" s="216">
        <v>2013</v>
      </c>
      <c r="B1042" s="34" t="s">
        <v>1038</v>
      </c>
      <c r="C1042" s="2" t="s">
        <v>1015</v>
      </c>
      <c r="D1042" s="100">
        <v>76246</v>
      </c>
      <c r="E1042" s="142">
        <v>6</v>
      </c>
      <c r="F1042" s="6">
        <v>920</v>
      </c>
      <c r="G1042" s="6">
        <v>674</v>
      </c>
      <c r="H1042" s="6"/>
      <c r="I1042" s="71">
        <f t="shared" si="141"/>
        <v>73.260869565217391</v>
      </c>
      <c r="J1042" s="6">
        <v>107</v>
      </c>
      <c r="K1042" s="6">
        <v>266</v>
      </c>
      <c r="L1042" s="6"/>
      <c r="M1042" s="71">
        <f t="shared" si="142"/>
        <v>248.5981308411215</v>
      </c>
      <c r="N1042" s="130">
        <v>0</v>
      </c>
      <c r="O1042" s="130">
        <v>0</v>
      </c>
      <c r="P1042" s="130">
        <f t="shared" si="138"/>
        <v>1027</v>
      </c>
      <c r="Q1042" s="130">
        <f t="shared" si="139"/>
        <v>940</v>
      </c>
      <c r="R1042" s="71">
        <f t="shared" si="140"/>
        <v>91.528724440116846</v>
      </c>
      <c r="S1042" s="8" t="s">
        <v>603</v>
      </c>
      <c r="T1042" s="11" t="s">
        <v>17</v>
      </c>
    </row>
    <row r="1043" spans="1:20" x14ac:dyDescent="0.25">
      <c r="A1043" s="216">
        <v>2013</v>
      </c>
      <c r="B1043" s="34" t="s">
        <v>1038</v>
      </c>
      <c r="C1043" s="2" t="s">
        <v>1016</v>
      </c>
      <c r="D1043" s="100">
        <v>76248</v>
      </c>
      <c r="E1043" s="142">
        <v>5</v>
      </c>
      <c r="F1043" s="6">
        <v>5694</v>
      </c>
      <c r="G1043" s="6">
        <v>5158</v>
      </c>
      <c r="H1043" s="6"/>
      <c r="I1043" s="71">
        <f t="shared" si="141"/>
        <v>90.58658236740429</v>
      </c>
      <c r="J1043" s="6">
        <v>985</v>
      </c>
      <c r="K1043" s="6">
        <v>1347</v>
      </c>
      <c r="L1043" s="6"/>
      <c r="M1043" s="71">
        <f t="shared" si="142"/>
        <v>136.75126903553297</v>
      </c>
      <c r="N1043" s="130">
        <v>0</v>
      </c>
      <c r="O1043" s="130">
        <v>0</v>
      </c>
      <c r="P1043" s="130">
        <f t="shared" si="138"/>
        <v>6679</v>
      </c>
      <c r="Q1043" s="130">
        <f t="shared" si="139"/>
        <v>6505</v>
      </c>
      <c r="R1043" s="71">
        <f t="shared" si="140"/>
        <v>97.394819583770015</v>
      </c>
      <c r="S1043" s="8" t="s">
        <v>603</v>
      </c>
      <c r="T1043" s="11" t="s">
        <v>17</v>
      </c>
    </row>
    <row r="1044" spans="1:20" x14ac:dyDescent="0.25">
      <c r="A1044" s="216">
        <v>2013</v>
      </c>
      <c r="B1044" s="34" t="s">
        <v>1038</v>
      </c>
      <c r="C1044" s="2" t="s">
        <v>1017</v>
      </c>
      <c r="D1044" s="100">
        <v>76250</v>
      </c>
      <c r="E1044" s="142">
        <v>6</v>
      </c>
      <c r="F1044" s="6">
        <v>744</v>
      </c>
      <c r="G1044" s="6">
        <v>771</v>
      </c>
      <c r="H1044" s="6"/>
      <c r="I1044" s="71">
        <f t="shared" si="141"/>
        <v>103.62903225806453</v>
      </c>
      <c r="J1044" s="6">
        <v>198</v>
      </c>
      <c r="K1044" s="6">
        <v>327</v>
      </c>
      <c r="L1044" s="6"/>
      <c r="M1044" s="71">
        <f t="shared" si="142"/>
        <v>165.15151515151516</v>
      </c>
      <c r="N1044" s="130">
        <v>0</v>
      </c>
      <c r="O1044" s="130">
        <v>0</v>
      </c>
      <c r="P1044" s="130">
        <f t="shared" si="138"/>
        <v>942</v>
      </c>
      <c r="Q1044" s="130">
        <f t="shared" si="139"/>
        <v>1098</v>
      </c>
      <c r="R1044" s="71">
        <f t="shared" si="140"/>
        <v>116.56050955414013</v>
      </c>
      <c r="S1044" s="8" t="s">
        <v>603</v>
      </c>
      <c r="T1044" s="11" t="s">
        <v>17</v>
      </c>
    </row>
    <row r="1045" spans="1:20" x14ac:dyDescent="0.25">
      <c r="A1045" s="216">
        <v>2013</v>
      </c>
      <c r="B1045" s="34" t="s">
        <v>1038</v>
      </c>
      <c r="C1045" s="2" t="s">
        <v>1018</v>
      </c>
      <c r="D1045" s="100">
        <v>76275</v>
      </c>
      <c r="E1045" s="142">
        <v>6</v>
      </c>
      <c r="F1045" s="6">
        <v>5511</v>
      </c>
      <c r="G1045" s="6">
        <v>4380</v>
      </c>
      <c r="H1045" s="6"/>
      <c r="I1045" s="71">
        <f t="shared" si="141"/>
        <v>79.477408818726175</v>
      </c>
      <c r="J1045" s="6">
        <v>1047</v>
      </c>
      <c r="K1045" s="6">
        <v>1145</v>
      </c>
      <c r="L1045" s="6"/>
      <c r="M1045" s="71">
        <f t="shared" si="142"/>
        <v>109.36007640878702</v>
      </c>
      <c r="N1045" s="130">
        <v>4</v>
      </c>
      <c r="O1045" s="130">
        <v>0</v>
      </c>
      <c r="P1045" s="130">
        <f t="shared" si="138"/>
        <v>6558</v>
      </c>
      <c r="Q1045" s="130">
        <f t="shared" si="139"/>
        <v>5525</v>
      </c>
      <c r="R1045" s="71">
        <f t="shared" si="140"/>
        <v>84.248246416590419</v>
      </c>
      <c r="S1045" s="8" t="s">
        <v>603</v>
      </c>
      <c r="T1045" s="11" t="s">
        <v>17</v>
      </c>
    </row>
    <row r="1046" spans="1:20" x14ac:dyDescent="0.25">
      <c r="A1046" s="216">
        <v>2013</v>
      </c>
      <c r="B1046" s="34" t="s">
        <v>1038</v>
      </c>
      <c r="C1046" s="2" t="s">
        <v>1019</v>
      </c>
      <c r="D1046" s="100">
        <v>76306</v>
      </c>
      <c r="E1046" s="142">
        <v>6</v>
      </c>
      <c r="F1046" s="6">
        <v>1836</v>
      </c>
      <c r="G1046" s="6">
        <v>1657</v>
      </c>
      <c r="H1046" s="6"/>
      <c r="I1046" s="71">
        <f t="shared" si="141"/>
        <v>90.25054466230938</v>
      </c>
      <c r="J1046" s="6">
        <v>291</v>
      </c>
      <c r="K1046" s="6">
        <v>491</v>
      </c>
      <c r="L1046" s="6"/>
      <c r="M1046" s="71">
        <f t="shared" si="142"/>
        <v>168.72852233676977</v>
      </c>
      <c r="N1046" s="130">
        <v>0</v>
      </c>
      <c r="O1046" s="130">
        <v>1</v>
      </c>
      <c r="P1046" s="130">
        <f t="shared" si="138"/>
        <v>2127</v>
      </c>
      <c r="Q1046" s="130">
        <f t="shared" si="139"/>
        <v>2148</v>
      </c>
      <c r="R1046" s="71">
        <f t="shared" si="140"/>
        <v>100.98730606488012</v>
      </c>
      <c r="S1046" s="8" t="s">
        <v>603</v>
      </c>
      <c r="T1046" s="11" t="s">
        <v>17</v>
      </c>
    </row>
    <row r="1047" spans="1:20" x14ac:dyDescent="0.25">
      <c r="A1047" s="216">
        <v>2013</v>
      </c>
      <c r="B1047" s="34" t="s">
        <v>1038</v>
      </c>
      <c r="C1047" s="2" t="s">
        <v>1020</v>
      </c>
      <c r="D1047" s="100">
        <v>76318</v>
      </c>
      <c r="E1047" s="142">
        <v>6</v>
      </c>
      <c r="F1047" s="6">
        <v>3241</v>
      </c>
      <c r="G1047" s="6">
        <v>2917</v>
      </c>
      <c r="H1047" s="6"/>
      <c r="I1047" s="71">
        <f t="shared" si="141"/>
        <v>90.003085467448315</v>
      </c>
      <c r="J1047" s="6">
        <v>543</v>
      </c>
      <c r="K1047" s="6">
        <v>559</v>
      </c>
      <c r="L1047" s="6"/>
      <c r="M1047" s="71">
        <f t="shared" si="142"/>
        <v>102.94659300184162</v>
      </c>
      <c r="N1047" s="130">
        <v>0</v>
      </c>
      <c r="O1047" s="130">
        <v>0</v>
      </c>
      <c r="P1047" s="130">
        <f t="shared" si="138"/>
        <v>3784</v>
      </c>
      <c r="Q1047" s="130">
        <f t="shared" si="139"/>
        <v>3476</v>
      </c>
      <c r="R1047" s="71">
        <f t="shared" si="140"/>
        <v>91.860465116279073</v>
      </c>
      <c r="S1047" s="8" t="s">
        <v>603</v>
      </c>
      <c r="T1047" s="11" t="s">
        <v>17</v>
      </c>
    </row>
    <row r="1048" spans="1:20" x14ac:dyDescent="0.25">
      <c r="A1048" s="216">
        <v>2013</v>
      </c>
      <c r="B1048" s="34" t="s">
        <v>1038</v>
      </c>
      <c r="C1048" s="2" t="s">
        <v>1187</v>
      </c>
      <c r="D1048" s="40">
        <v>76111</v>
      </c>
      <c r="E1048" s="145">
        <v>2</v>
      </c>
      <c r="F1048" s="6">
        <v>13066</v>
      </c>
      <c r="G1048" s="6">
        <v>8769</v>
      </c>
      <c r="H1048" s="6"/>
      <c r="I1048" s="71">
        <f t="shared" si="141"/>
        <v>67.113118016225314</v>
      </c>
      <c r="J1048" s="6">
        <v>2779</v>
      </c>
      <c r="K1048" s="6">
        <v>2496</v>
      </c>
      <c r="L1048" s="6"/>
      <c r="M1048" s="71">
        <f t="shared" si="142"/>
        <v>89.816480748470667</v>
      </c>
      <c r="N1048" s="130">
        <v>0</v>
      </c>
      <c r="O1048" s="130">
        <v>0</v>
      </c>
      <c r="P1048" s="130">
        <f t="shared" si="138"/>
        <v>15845</v>
      </c>
      <c r="Q1048" s="130">
        <f t="shared" si="139"/>
        <v>11265</v>
      </c>
      <c r="R1048" s="71">
        <f t="shared" si="140"/>
        <v>71.094982644367306</v>
      </c>
      <c r="S1048" s="8" t="s">
        <v>283</v>
      </c>
      <c r="T1048" s="11" t="s">
        <v>17</v>
      </c>
    </row>
    <row r="1049" spans="1:20" x14ac:dyDescent="0.25">
      <c r="A1049" s="216">
        <v>2013</v>
      </c>
      <c r="B1049" s="34" t="s">
        <v>1038</v>
      </c>
      <c r="C1049" s="2" t="s">
        <v>1021</v>
      </c>
      <c r="D1049" s="100">
        <v>76364</v>
      </c>
      <c r="E1049" s="142">
        <v>4</v>
      </c>
      <c r="F1049" s="6">
        <v>8382</v>
      </c>
      <c r="G1049" s="6">
        <v>8377</v>
      </c>
      <c r="H1049" s="6"/>
      <c r="I1049" s="71">
        <f t="shared" si="141"/>
        <v>99.940348365545219</v>
      </c>
      <c r="J1049" s="6">
        <v>1964</v>
      </c>
      <c r="K1049" s="6">
        <v>2157</v>
      </c>
      <c r="L1049" s="6"/>
      <c r="M1049" s="71">
        <f t="shared" si="142"/>
        <v>109.82688391038697</v>
      </c>
      <c r="N1049" s="130">
        <v>0</v>
      </c>
      <c r="O1049" s="130">
        <v>0</v>
      </c>
      <c r="P1049" s="130">
        <f t="shared" si="138"/>
        <v>10346</v>
      </c>
      <c r="Q1049" s="130">
        <f t="shared" si="139"/>
        <v>10534</v>
      </c>
      <c r="R1049" s="71">
        <f t="shared" si="140"/>
        <v>101.81712739222888</v>
      </c>
      <c r="S1049" s="8" t="s">
        <v>603</v>
      </c>
      <c r="T1049" s="11" t="s">
        <v>17</v>
      </c>
    </row>
    <row r="1050" spans="1:20" x14ac:dyDescent="0.25">
      <c r="A1050" s="216">
        <v>2013</v>
      </c>
      <c r="B1050" s="34" t="s">
        <v>1038</v>
      </c>
      <c r="C1050" s="2" t="s">
        <v>1022</v>
      </c>
      <c r="D1050" s="100">
        <v>76377</v>
      </c>
      <c r="E1050" s="142">
        <v>6</v>
      </c>
      <c r="F1050" s="6">
        <v>1400</v>
      </c>
      <c r="G1050" s="6">
        <v>1658</v>
      </c>
      <c r="H1050" s="6"/>
      <c r="I1050" s="71">
        <f t="shared" si="141"/>
        <v>118.42857142857144</v>
      </c>
      <c r="J1050" s="6">
        <v>203</v>
      </c>
      <c r="K1050" s="6">
        <v>486</v>
      </c>
      <c r="L1050" s="6"/>
      <c r="M1050" s="71">
        <f t="shared" si="142"/>
        <v>239.40886699507388</v>
      </c>
      <c r="N1050" s="130">
        <v>0</v>
      </c>
      <c r="O1050" s="130">
        <v>0</v>
      </c>
      <c r="P1050" s="130">
        <f t="shared" si="138"/>
        <v>1603</v>
      </c>
      <c r="Q1050" s="130">
        <f t="shared" si="139"/>
        <v>2144</v>
      </c>
      <c r="R1050" s="71">
        <f t="shared" si="140"/>
        <v>133.74922021210233</v>
      </c>
      <c r="S1050" s="8" t="s">
        <v>603</v>
      </c>
      <c r="T1050" s="11" t="s">
        <v>17</v>
      </c>
    </row>
    <row r="1051" spans="1:20" x14ac:dyDescent="0.25">
      <c r="A1051" s="216">
        <v>2013</v>
      </c>
      <c r="B1051" s="34" t="s">
        <v>1038</v>
      </c>
      <c r="C1051" s="2" t="s">
        <v>1252</v>
      </c>
      <c r="D1051" s="100">
        <v>76400</v>
      </c>
      <c r="E1051" s="142">
        <v>6</v>
      </c>
      <c r="F1051" s="6">
        <v>2944</v>
      </c>
      <c r="G1051" s="6">
        <v>1896</v>
      </c>
      <c r="H1051" s="6"/>
      <c r="I1051" s="71">
        <f t="shared" si="141"/>
        <v>64.402173913043484</v>
      </c>
      <c r="J1051" s="6">
        <v>267</v>
      </c>
      <c r="K1051" s="6">
        <v>741</v>
      </c>
      <c r="L1051" s="6"/>
      <c r="M1051" s="71">
        <f t="shared" si="142"/>
        <v>277.52808988764042</v>
      </c>
      <c r="N1051" s="130">
        <v>0</v>
      </c>
      <c r="O1051" s="130">
        <v>0</v>
      </c>
      <c r="P1051" s="130">
        <f t="shared" si="138"/>
        <v>3211</v>
      </c>
      <c r="Q1051" s="130">
        <f t="shared" si="139"/>
        <v>2637</v>
      </c>
      <c r="R1051" s="71">
        <f t="shared" si="140"/>
        <v>82.123948925568357</v>
      </c>
      <c r="S1051" s="8" t="s">
        <v>603</v>
      </c>
      <c r="T1051" s="11" t="s">
        <v>17</v>
      </c>
    </row>
    <row r="1052" spans="1:20" x14ac:dyDescent="0.25">
      <c r="A1052" s="216">
        <v>2013</v>
      </c>
      <c r="B1052" s="34" t="s">
        <v>1038</v>
      </c>
      <c r="C1052" s="2" t="s">
        <v>1256</v>
      </c>
      <c r="D1052" s="100">
        <v>76403</v>
      </c>
      <c r="E1052" s="142">
        <v>6</v>
      </c>
      <c r="F1052" s="6">
        <v>1464</v>
      </c>
      <c r="G1052" s="6">
        <v>1144</v>
      </c>
      <c r="H1052" s="6"/>
      <c r="I1052" s="71">
        <f t="shared" ref="I1052:I1072" si="143">((G1052+H1052)/(F1052)*100)</f>
        <v>78.142076502732237</v>
      </c>
      <c r="J1052" s="6">
        <v>617</v>
      </c>
      <c r="K1052" s="6">
        <v>493</v>
      </c>
      <c r="L1052" s="6"/>
      <c r="M1052" s="71">
        <f t="shared" ref="M1052:M1072" si="144">((K1052+L1052)/J1052*100)</f>
        <v>79.902755267423004</v>
      </c>
      <c r="N1052" s="130">
        <v>1</v>
      </c>
      <c r="O1052" s="130">
        <v>0</v>
      </c>
      <c r="P1052" s="130">
        <f t="shared" si="138"/>
        <v>2081</v>
      </c>
      <c r="Q1052" s="130">
        <f t="shared" si="139"/>
        <v>1637</v>
      </c>
      <c r="R1052" s="71">
        <f t="shared" si="140"/>
        <v>78.664103796251808</v>
      </c>
      <c r="S1052" s="8" t="s">
        <v>603</v>
      </c>
      <c r="T1052" s="11" t="s">
        <v>17</v>
      </c>
    </row>
    <row r="1053" spans="1:20" x14ac:dyDescent="0.25">
      <c r="A1053" s="216">
        <v>2013</v>
      </c>
      <c r="B1053" s="34" t="s">
        <v>1038</v>
      </c>
      <c r="C1053" s="2" t="s">
        <v>1023</v>
      </c>
      <c r="D1053" s="100">
        <v>76497</v>
      </c>
      <c r="E1053" s="142">
        <v>6</v>
      </c>
      <c r="F1053" s="6">
        <v>1699</v>
      </c>
      <c r="G1053" s="6">
        <v>1601</v>
      </c>
      <c r="H1053" s="6"/>
      <c r="I1053" s="71">
        <f t="shared" si="143"/>
        <v>94.23190111830489</v>
      </c>
      <c r="J1053" s="6">
        <v>651</v>
      </c>
      <c r="K1053" s="6">
        <v>606</v>
      </c>
      <c r="L1053" s="6"/>
      <c r="M1053" s="71">
        <f t="shared" si="144"/>
        <v>93.087557603686633</v>
      </c>
      <c r="N1053" s="130">
        <v>2</v>
      </c>
      <c r="O1053" s="130">
        <v>0</v>
      </c>
      <c r="P1053" s="130">
        <f t="shared" ref="P1053:P1079" si="145">F1053+J1053</f>
        <v>2350</v>
      </c>
      <c r="Q1053" s="130">
        <f t="shared" ref="Q1053:Q1079" si="146">G1053+H1053+K1053+L1053</f>
        <v>2207</v>
      </c>
      <c r="R1053" s="71">
        <f t="shared" ref="R1053:R1079" si="147">Q1053/P1053*100</f>
        <v>93.914893617021278</v>
      </c>
      <c r="S1053" s="8" t="s">
        <v>603</v>
      </c>
      <c r="T1053" s="11" t="s">
        <v>17</v>
      </c>
    </row>
    <row r="1054" spans="1:20" x14ac:dyDescent="0.25">
      <c r="A1054" s="216">
        <v>2013</v>
      </c>
      <c r="B1054" s="34" t="s">
        <v>1038</v>
      </c>
      <c r="C1054" s="2" t="s">
        <v>1024</v>
      </c>
      <c r="D1054" s="100">
        <v>76520</v>
      </c>
      <c r="E1054" s="142">
        <v>1</v>
      </c>
      <c r="F1054" s="6">
        <v>28939</v>
      </c>
      <c r="G1054" s="6">
        <v>18879</v>
      </c>
      <c r="H1054" s="6"/>
      <c r="I1054" s="71">
        <f t="shared" si="143"/>
        <v>65.237223124503259</v>
      </c>
      <c r="J1054" s="6">
        <v>4761</v>
      </c>
      <c r="K1054" s="6">
        <v>4685</v>
      </c>
      <c r="L1054" s="6"/>
      <c r="M1054" s="71">
        <f t="shared" si="144"/>
        <v>98.403696702373452</v>
      </c>
      <c r="N1054" s="130">
        <v>0</v>
      </c>
      <c r="O1054" s="130">
        <v>0</v>
      </c>
      <c r="P1054" s="130">
        <f t="shared" si="145"/>
        <v>33700</v>
      </c>
      <c r="Q1054" s="130">
        <f t="shared" si="146"/>
        <v>23564</v>
      </c>
      <c r="R1054" s="71">
        <f t="shared" si="147"/>
        <v>69.922848664688431</v>
      </c>
      <c r="S1054" s="8" t="s">
        <v>283</v>
      </c>
      <c r="T1054" s="11" t="s">
        <v>17</v>
      </c>
    </row>
    <row r="1055" spans="1:20" x14ac:dyDescent="0.25">
      <c r="A1055" s="216">
        <v>2013</v>
      </c>
      <c r="B1055" s="34" t="s">
        <v>1038</v>
      </c>
      <c r="C1055" s="2" t="s">
        <v>1025</v>
      </c>
      <c r="D1055" s="100">
        <v>76563</v>
      </c>
      <c r="E1055" s="142">
        <v>6</v>
      </c>
      <c r="F1055" s="6">
        <v>4594</v>
      </c>
      <c r="G1055" s="6">
        <v>4227</v>
      </c>
      <c r="H1055" s="6"/>
      <c r="I1055" s="71">
        <f t="shared" si="143"/>
        <v>92.011319111885072</v>
      </c>
      <c r="J1055" s="6">
        <v>1593</v>
      </c>
      <c r="K1055" s="6">
        <v>1324</v>
      </c>
      <c r="L1055" s="6"/>
      <c r="M1055" s="71">
        <f t="shared" si="144"/>
        <v>83.113622096672941</v>
      </c>
      <c r="N1055" s="130">
        <v>0</v>
      </c>
      <c r="O1055" s="130">
        <v>0</v>
      </c>
      <c r="P1055" s="130">
        <f t="shared" si="145"/>
        <v>6187</v>
      </c>
      <c r="Q1055" s="130">
        <f t="shared" si="146"/>
        <v>5551</v>
      </c>
      <c r="R1055" s="71">
        <f t="shared" si="147"/>
        <v>89.720381444965241</v>
      </c>
      <c r="S1055" s="8" t="s">
        <v>603</v>
      </c>
      <c r="T1055" s="11" t="s">
        <v>17</v>
      </c>
    </row>
    <row r="1056" spans="1:20" x14ac:dyDescent="0.25">
      <c r="A1056" s="216">
        <v>2013</v>
      </c>
      <c r="B1056" s="34" t="s">
        <v>1038</v>
      </c>
      <c r="C1056" s="2" t="s">
        <v>1273</v>
      </c>
      <c r="D1056" s="100">
        <v>76606</v>
      </c>
      <c r="E1056" s="142">
        <v>6</v>
      </c>
      <c r="F1056" s="6">
        <v>1421</v>
      </c>
      <c r="G1056" s="6">
        <v>1506</v>
      </c>
      <c r="H1056" s="6"/>
      <c r="I1056" s="71">
        <f t="shared" si="143"/>
        <v>105.98170302603801</v>
      </c>
      <c r="J1056" s="6">
        <v>547</v>
      </c>
      <c r="K1056" s="6">
        <v>358</v>
      </c>
      <c r="L1056" s="6"/>
      <c r="M1056" s="71">
        <f t="shared" si="144"/>
        <v>65.447897623400365</v>
      </c>
      <c r="N1056" s="130">
        <v>0</v>
      </c>
      <c r="O1056" s="130">
        <v>0</v>
      </c>
      <c r="P1056" s="130">
        <f t="shared" si="145"/>
        <v>1968</v>
      </c>
      <c r="Q1056" s="130">
        <f t="shared" si="146"/>
        <v>1864</v>
      </c>
      <c r="R1056" s="71">
        <f t="shared" si="147"/>
        <v>94.715447154471548</v>
      </c>
      <c r="S1056" s="8" t="s">
        <v>603</v>
      </c>
      <c r="T1056" s="11" t="s">
        <v>17</v>
      </c>
    </row>
    <row r="1057" spans="1:20" x14ac:dyDescent="0.25">
      <c r="A1057" s="216">
        <v>2013</v>
      </c>
      <c r="B1057" s="34" t="s">
        <v>1038</v>
      </c>
      <c r="C1057" s="2" t="s">
        <v>1026</v>
      </c>
      <c r="D1057" s="100">
        <v>76616</v>
      </c>
      <c r="E1057" s="142">
        <v>6</v>
      </c>
      <c r="F1057" s="6">
        <v>1684</v>
      </c>
      <c r="G1057" s="6">
        <v>1978</v>
      </c>
      <c r="H1057" s="6"/>
      <c r="I1057" s="71">
        <f t="shared" si="143"/>
        <v>117.45843230403801</v>
      </c>
      <c r="J1057" s="6">
        <v>238</v>
      </c>
      <c r="K1057" s="6">
        <v>422</v>
      </c>
      <c r="L1057" s="6"/>
      <c r="M1057" s="71">
        <f t="shared" si="144"/>
        <v>177.31092436974788</v>
      </c>
      <c r="N1057" s="130">
        <v>0</v>
      </c>
      <c r="O1057" s="130">
        <v>0</v>
      </c>
      <c r="P1057" s="130">
        <f t="shared" si="145"/>
        <v>1922</v>
      </c>
      <c r="Q1057" s="130">
        <f t="shared" si="146"/>
        <v>2400</v>
      </c>
      <c r="R1057" s="71">
        <f t="shared" si="147"/>
        <v>124.86992715920915</v>
      </c>
      <c r="S1057" s="8" t="s">
        <v>603</v>
      </c>
      <c r="T1057" s="11" t="s">
        <v>17</v>
      </c>
    </row>
    <row r="1058" spans="1:20" x14ac:dyDescent="0.25">
      <c r="A1058" s="216">
        <v>2013</v>
      </c>
      <c r="B1058" s="34" t="s">
        <v>1038</v>
      </c>
      <c r="C1058" s="2" t="s">
        <v>1027</v>
      </c>
      <c r="D1058" s="100">
        <v>76622</v>
      </c>
      <c r="E1058" s="142">
        <v>6</v>
      </c>
      <c r="F1058" s="6">
        <v>2896</v>
      </c>
      <c r="G1058" s="6">
        <v>2792</v>
      </c>
      <c r="H1058" s="6"/>
      <c r="I1058" s="71">
        <f t="shared" si="143"/>
        <v>96.408839779005532</v>
      </c>
      <c r="J1058" s="6">
        <v>996</v>
      </c>
      <c r="K1058" s="6">
        <v>719</v>
      </c>
      <c r="L1058" s="6"/>
      <c r="M1058" s="71">
        <f t="shared" si="144"/>
        <v>72.188755020080322</v>
      </c>
      <c r="N1058" s="130">
        <v>0</v>
      </c>
      <c r="O1058" s="130">
        <v>2</v>
      </c>
      <c r="P1058" s="130">
        <f t="shared" si="145"/>
        <v>3892</v>
      </c>
      <c r="Q1058" s="130">
        <f t="shared" si="146"/>
        <v>3511</v>
      </c>
      <c r="R1058" s="71">
        <f t="shared" si="147"/>
        <v>90.210688591983555</v>
      </c>
      <c r="S1058" s="8" t="s">
        <v>603</v>
      </c>
      <c r="T1058" s="11" t="s">
        <v>17</v>
      </c>
    </row>
    <row r="1059" spans="1:20" x14ac:dyDescent="0.25">
      <c r="A1059" s="216">
        <v>2013</v>
      </c>
      <c r="B1059" s="34" t="s">
        <v>1038</v>
      </c>
      <c r="C1059" s="2" t="s">
        <v>1303</v>
      </c>
      <c r="D1059" s="100">
        <v>76670</v>
      </c>
      <c r="E1059" s="142">
        <v>6</v>
      </c>
      <c r="F1059" s="6">
        <v>1704</v>
      </c>
      <c r="G1059" s="6">
        <v>1672</v>
      </c>
      <c r="H1059" s="6"/>
      <c r="I1059" s="71">
        <f t="shared" si="143"/>
        <v>98.122065727699521</v>
      </c>
      <c r="J1059" s="6">
        <v>267</v>
      </c>
      <c r="K1059" s="6">
        <v>373</v>
      </c>
      <c r="L1059" s="6"/>
      <c r="M1059" s="71">
        <f t="shared" si="144"/>
        <v>139.70037453183522</v>
      </c>
      <c r="N1059" s="130">
        <v>0</v>
      </c>
      <c r="O1059" s="130">
        <v>0</v>
      </c>
      <c r="P1059" s="130">
        <f t="shared" si="145"/>
        <v>1971</v>
      </c>
      <c r="Q1059" s="130">
        <f t="shared" si="146"/>
        <v>2045</v>
      </c>
      <c r="R1059" s="71">
        <f t="shared" si="147"/>
        <v>103.75443937087773</v>
      </c>
      <c r="S1059" s="8" t="s">
        <v>603</v>
      </c>
      <c r="T1059" s="11" t="s">
        <v>17</v>
      </c>
    </row>
    <row r="1060" spans="1:20" x14ac:dyDescent="0.25">
      <c r="A1060" s="216">
        <v>2013</v>
      </c>
      <c r="B1060" s="34" t="s">
        <v>1038</v>
      </c>
      <c r="C1060" s="2" t="s">
        <v>1028</v>
      </c>
      <c r="D1060" s="100">
        <v>76736</v>
      </c>
      <c r="E1060" s="142">
        <v>6</v>
      </c>
      <c r="F1060" s="6">
        <v>4267</v>
      </c>
      <c r="G1060" s="6">
        <v>3890</v>
      </c>
      <c r="H1060" s="6"/>
      <c r="I1060" s="71">
        <f t="shared" si="143"/>
        <v>91.164752753691118</v>
      </c>
      <c r="J1060" s="6">
        <v>1318</v>
      </c>
      <c r="K1060" s="6">
        <v>1033</v>
      </c>
      <c r="L1060" s="6"/>
      <c r="M1060" s="71">
        <f t="shared" si="144"/>
        <v>78.376327769347498</v>
      </c>
      <c r="N1060" s="130">
        <v>0</v>
      </c>
      <c r="O1060" s="130">
        <v>0</v>
      </c>
      <c r="P1060" s="130">
        <f t="shared" si="145"/>
        <v>5585</v>
      </c>
      <c r="Q1060" s="130">
        <f t="shared" si="146"/>
        <v>4923</v>
      </c>
      <c r="R1060" s="71">
        <f t="shared" si="147"/>
        <v>88.146821844225613</v>
      </c>
      <c r="S1060" s="8" t="s">
        <v>603</v>
      </c>
      <c r="T1060" s="11" t="s">
        <v>17</v>
      </c>
    </row>
    <row r="1061" spans="1:20" x14ac:dyDescent="0.25">
      <c r="A1061" s="216">
        <v>2013</v>
      </c>
      <c r="B1061" s="34" t="s">
        <v>1038</v>
      </c>
      <c r="C1061" s="2" t="s">
        <v>1029</v>
      </c>
      <c r="D1061" s="100">
        <v>76823</v>
      </c>
      <c r="E1061" s="142">
        <v>6</v>
      </c>
      <c r="F1061" s="6">
        <v>1483</v>
      </c>
      <c r="G1061" s="6">
        <v>1051</v>
      </c>
      <c r="H1061" s="6"/>
      <c r="I1061" s="71">
        <f t="shared" si="143"/>
        <v>70.869858395144973</v>
      </c>
      <c r="J1061" s="6">
        <v>572</v>
      </c>
      <c r="K1061" s="6">
        <v>549</v>
      </c>
      <c r="L1061" s="6"/>
      <c r="M1061" s="71">
        <f t="shared" si="144"/>
        <v>95.979020979020973</v>
      </c>
      <c r="N1061" s="130">
        <v>0</v>
      </c>
      <c r="O1061" s="130">
        <v>0</v>
      </c>
      <c r="P1061" s="130">
        <f t="shared" si="145"/>
        <v>2055</v>
      </c>
      <c r="Q1061" s="130">
        <f t="shared" si="146"/>
        <v>1600</v>
      </c>
      <c r="R1061" s="71">
        <f t="shared" si="147"/>
        <v>77.858880778588812</v>
      </c>
      <c r="S1061" s="8" t="s">
        <v>603</v>
      </c>
      <c r="T1061" s="11" t="s">
        <v>17</v>
      </c>
    </row>
    <row r="1062" spans="1:20" x14ac:dyDescent="0.25">
      <c r="A1062" s="216">
        <v>2013</v>
      </c>
      <c r="B1062" s="34" t="s">
        <v>1038</v>
      </c>
      <c r="C1062" s="2" t="s">
        <v>1030</v>
      </c>
      <c r="D1062" s="100">
        <v>76828</v>
      </c>
      <c r="E1062" s="142">
        <v>6</v>
      </c>
      <c r="F1062" s="6">
        <v>1670</v>
      </c>
      <c r="G1062" s="6">
        <v>1512</v>
      </c>
      <c r="H1062" s="6"/>
      <c r="I1062" s="71">
        <f t="shared" si="143"/>
        <v>90.538922155688624</v>
      </c>
      <c r="J1062" s="6">
        <v>357</v>
      </c>
      <c r="K1062" s="6">
        <v>454</v>
      </c>
      <c r="L1062" s="6"/>
      <c r="M1062" s="71">
        <f t="shared" si="144"/>
        <v>127.17086834733892</v>
      </c>
      <c r="N1062" s="130">
        <v>3</v>
      </c>
      <c r="O1062" s="130">
        <v>0</v>
      </c>
      <c r="P1062" s="130">
        <f t="shared" si="145"/>
        <v>2027</v>
      </c>
      <c r="Q1062" s="130">
        <f t="shared" si="146"/>
        <v>1966</v>
      </c>
      <c r="R1062" s="71">
        <f t="shared" si="147"/>
        <v>96.99062654168722</v>
      </c>
      <c r="S1062" s="8" t="s">
        <v>603</v>
      </c>
      <c r="T1062" s="11" t="s">
        <v>17</v>
      </c>
    </row>
    <row r="1063" spans="1:20" x14ac:dyDescent="0.25">
      <c r="A1063" s="216">
        <v>2013</v>
      </c>
      <c r="B1063" s="34" t="s">
        <v>1038</v>
      </c>
      <c r="C1063" s="2" t="s">
        <v>1031</v>
      </c>
      <c r="D1063" s="100">
        <v>76834</v>
      </c>
      <c r="E1063" s="143">
        <v>2</v>
      </c>
      <c r="F1063" s="6">
        <v>28868</v>
      </c>
      <c r="G1063" s="6">
        <v>14837</v>
      </c>
      <c r="H1063" s="6"/>
      <c r="I1063" s="71">
        <f t="shared" si="143"/>
        <v>51.396009422197587</v>
      </c>
      <c r="J1063" s="6">
        <v>4754</v>
      </c>
      <c r="K1063" s="6">
        <v>4366</v>
      </c>
      <c r="L1063" s="6"/>
      <c r="M1063" s="71">
        <f t="shared" si="144"/>
        <v>91.838451830037855</v>
      </c>
      <c r="N1063" s="130">
        <v>1</v>
      </c>
      <c r="O1063" s="130">
        <v>0</v>
      </c>
      <c r="P1063" s="130">
        <f t="shared" si="145"/>
        <v>33622</v>
      </c>
      <c r="Q1063" s="130">
        <f t="shared" si="146"/>
        <v>19203</v>
      </c>
      <c r="R1063" s="71">
        <f t="shared" si="147"/>
        <v>57.114389387900779</v>
      </c>
      <c r="S1063" s="8" t="s">
        <v>283</v>
      </c>
      <c r="T1063" s="11" t="s">
        <v>17</v>
      </c>
    </row>
    <row r="1064" spans="1:20" x14ac:dyDescent="0.25">
      <c r="A1064" s="216">
        <v>2013</v>
      </c>
      <c r="B1064" s="34" t="s">
        <v>1038</v>
      </c>
      <c r="C1064" s="2" t="s">
        <v>1032</v>
      </c>
      <c r="D1064" s="100">
        <v>76845</v>
      </c>
      <c r="E1064" s="142">
        <v>6</v>
      </c>
      <c r="F1064" s="6">
        <v>621</v>
      </c>
      <c r="G1064" s="6">
        <v>860</v>
      </c>
      <c r="H1064" s="6"/>
      <c r="I1064" s="71">
        <f t="shared" si="143"/>
        <v>138.48631239935588</v>
      </c>
      <c r="J1064" s="6">
        <v>116</v>
      </c>
      <c r="K1064" s="6">
        <v>286</v>
      </c>
      <c r="L1064" s="6"/>
      <c r="M1064" s="71">
        <f t="shared" si="144"/>
        <v>246.55172413793105</v>
      </c>
      <c r="N1064" s="130">
        <v>0</v>
      </c>
      <c r="O1064" s="130">
        <v>0</v>
      </c>
      <c r="P1064" s="130">
        <f t="shared" si="145"/>
        <v>737</v>
      </c>
      <c r="Q1064" s="130">
        <f t="shared" si="146"/>
        <v>1146</v>
      </c>
      <c r="R1064" s="71">
        <f t="shared" si="147"/>
        <v>155.49525101763908</v>
      </c>
      <c r="S1064" s="8" t="s">
        <v>603</v>
      </c>
      <c r="T1064" s="11" t="s">
        <v>17</v>
      </c>
    </row>
    <row r="1065" spans="1:20" x14ac:dyDescent="0.25">
      <c r="A1065" s="216">
        <v>2013</v>
      </c>
      <c r="B1065" s="34" t="s">
        <v>1038</v>
      </c>
      <c r="C1065" s="2" t="s">
        <v>1033</v>
      </c>
      <c r="D1065" s="100">
        <v>76863</v>
      </c>
      <c r="E1065" s="142">
        <v>6</v>
      </c>
      <c r="F1065" s="6">
        <v>852</v>
      </c>
      <c r="G1065" s="6">
        <v>725</v>
      </c>
      <c r="H1065" s="6"/>
      <c r="I1065" s="71">
        <f t="shared" si="143"/>
        <v>85.093896713615024</v>
      </c>
      <c r="J1065" s="6">
        <v>158</v>
      </c>
      <c r="K1065" s="6">
        <v>229</v>
      </c>
      <c r="L1065" s="6"/>
      <c r="M1065" s="71">
        <f t="shared" si="144"/>
        <v>144.9367088607595</v>
      </c>
      <c r="N1065" s="130">
        <v>0</v>
      </c>
      <c r="O1065" s="130">
        <v>0</v>
      </c>
      <c r="P1065" s="130">
        <f t="shared" si="145"/>
        <v>1010</v>
      </c>
      <c r="Q1065" s="130">
        <f t="shared" si="146"/>
        <v>954</v>
      </c>
      <c r="R1065" s="71">
        <f t="shared" si="147"/>
        <v>94.455445544554451</v>
      </c>
      <c r="S1065" s="8" t="s">
        <v>603</v>
      </c>
      <c r="T1065" s="11" t="s">
        <v>17</v>
      </c>
    </row>
    <row r="1066" spans="1:20" x14ac:dyDescent="0.25">
      <c r="A1066" s="216">
        <v>2013</v>
      </c>
      <c r="B1066" s="34" t="s">
        <v>1038</v>
      </c>
      <c r="C1066" s="2" t="s">
        <v>1034</v>
      </c>
      <c r="D1066" s="100">
        <v>76869</v>
      </c>
      <c r="E1066" s="142">
        <v>6</v>
      </c>
      <c r="F1066" s="6">
        <v>966</v>
      </c>
      <c r="G1066" s="6">
        <v>1032</v>
      </c>
      <c r="H1066" s="6"/>
      <c r="I1066" s="71">
        <f t="shared" si="143"/>
        <v>106.83229813664596</v>
      </c>
      <c r="J1066" s="6">
        <v>122</v>
      </c>
      <c r="K1066" s="6">
        <v>251</v>
      </c>
      <c r="L1066" s="6"/>
      <c r="M1066" s="71">
        <f t="shared" si="144"/>
        <v>205.73770491803282</v>
      </c>
      <c r="N1066" s="130">
        <v>0</v>
      </c>
      <c r="O1066" s="130">
        <v>0</v>
      </c>
      <c r="P1066" s="130">
        <f t="shared" si="145"/>
        <v>1088</v>
      </c>
      <c r="Q1066" s="130">
        <f t="shared" si="146"/>
        <v>1283</v>
      </c>
      <c r="R1066" s="71">
        <f t="shared" si="147"/>
        <v>117.92279411764706</v>
      </c>
      <c r="S1066" s="8" t="s">
        <v>603</v>
      </c>
      <c r="T1066" s="11" t="s">
        <v>17</v>
      </c>
    </row>
    <row r="1067" spans="1:20" x14ac:dyDescent="0.25">
      <c r="A1067" s="216">
        <v>2013</v>
      </c>
      <c r="B1067" s="34" t="s">
        <v>1038</v>
      </c>
      <c r="C1067" s="2" t="s">
        <v>1035</v>
      </c>
      <c r="D1067" s="100">
        <v>76890</v>
      </c>
      <c r="E1067" s="142">
        <v>6</v>
      </c>
      <c r="F1067" s="6">
        <v>1829</v>
      </c>
      <c r="G1067" s="6">
        <v>1661</v>
      </c>
      <c r="H1067" s="6"/>
      <c r="I1067" s="71">
        <f t="shared" si="143"/>
        <v>90.814652815746314</v>
      </c>
      <c r="J1067" s="6">
        <v>380</v>
      </c>
      <c r="K1067" s="6">
        <v>324</v>
      </c>
      <c r="L1067" s="6"/>
      <c r="M1067" s="71">
        <f t="shared" si="144"/>
        <v>85.263157894736835</v>
      </c>
      <c r="N1067" s="130">
        <v>0</v>
      </c>
      <c r="O1067" s="130">
        <v>0</v>
      </c>
      <c r="P1067" s="130">
        <f t="shared" si="145"/>
        <v>2209</v>
      </c>
      <c r="Q1067" s="130">
        <f t="shared" si="146"/>
        <v>1985</v>
      </c>
      <c r="R1067" s="71">
        <f t="shared" si="147"/>
        <v>89.859665006790408</v>
      </c>
      <c r="S1067" s="8" t="s">
        <v>603</v>
      </c>
      <c r="T1067" s="11" t="s">
        <v>17</v>
      </c>
    </row>
    <row r="1068" spans="1:20" x14ac:dyDescent="0.25">
      <c r="A1068" s="216">
        <v>2013</v>
      </c>
      <c r="B1068" s="34" t="s">
        <v>1038</v>
      </c>
      <c r="C1068" s="2" t="s">
        <v>1036</v>
      </c>
      <c r="D1068" s="100">
        <v>76892</v>
      </c>
      <c r="E1068" s="142">
        <v>1</v>
      </c>
      <c r="F1068" s="6">
        <v>10967</v>
      </c>
      <c r="G1068" s="6">
        <v>5031</v>
      </c>
      <c r="H1068" s="6"/>
      <c r="I1068" s="71">
        <f t="shared" si="143"/>
        <v>45.873985593143061</v>
      </c>
      <c r="J1068" s="6">
        <v>2460</v>
      </c>
      <c r="K1068" s="6">
        <v>1223</v>
      </c>
      <c r="L1068" s="6"/>
      <c r="M1068" s="71">
        <f t="shared" si="144"/>
        <v>49.715447154471541</v>
      </c>
      <c r="N1068" s="130">
        <v>0</v>
      </c>
      <c r="O1068" s="130">
        <v>0</v>
      </c>
      <c r="P1068" s="130">
        <f t="shared" si="145"/>
        <v>13427</v>
      </c>
      <c r="Q1068" s="130">
        <f t="shared" si="146"/>
        <v>6254</v>
      </c>
      <c r="R1068" s="71">
        <f t="shared" si="147"/>
        <v>46.577791018097862</v>
      </c>
      <c r="S1068" s="8" t="s">
        <v>283</v>
      </c>
      <c r="T1068" s="11" t="s">
        <v>17</v>
      </c>
    </row>
    <row r="1069" spans="1:20" x14ac:dyDescent="0.25">
      <c r="A1069" s="216">
        <v>2013</v>
      </c>
      <c r="B1069" s="34" t="s">
        <v>1038</v>
      </c>
      <c r="C1069" s="2" t="s">
        <v>1037</v>
      </c>
      <c r="D1069" s="100">
        <v>76895</v>
      </c>
      <c r="E1069" s="142">
        <v>5</v>
      </c>
      <c r="F1069" s="6">
        <v>3624</v>
      </c>
      <c r="G1069" s="6">
        <v>3263</v>
      </c>
      <c r="H1069" s="6"/>
      <c r="I1069" s="71">
        <f t="shared" si="143"/>
        <v>90.03863134657837</v>
      </c>
      <c r="J1069" s="6">
        <v>1065</v>
      </c>
      <c r="K1069" s="6">
        <v>708</v>
      </c>
      <c r="L1069" s="6"/>
      <c r="M1069" s="71">
        <f t="shared" si="144"/>
        <v>66.478873239436624</v>
      </c>
      <c r="N1069" s="130">
        <v>0</v>
      </c>
      <c r="O1069" s="130">
        <v>0</v>
      </c>
      <c r="P1069" s="130">
        <f t="shared" si="145"/>
        <v>4689</v>
      </c>
      <c r="Q1069" s="130">
        <f t="shared" si="146"/>
        <v>3971</v>
      </c>
      <c r="R1069" s="71">
        <f t="shared" si="147"/>
        <v>84.687566645340155</v>
      </c>
      <c r="S1069" s="8" t="s">
        <v>603</v>
      </c>
      <c r="T1069" s="11" t="s">
        <v>17</v>
      </c>
    </row>
    <row r="1070" spans="1:20" x14ac:dyDescent="0.25">
      <c r="A1070" s="216">
        <v>2013</v>
      </c>
      <c r="B1070" s="34" t="s">
        <v>1045</v>
      </c>
      <c r="C1070" s="2" t="s">
        <v>1047</v>
      </c>
      <c r="D1070" s="100">
        <v>97161</v>
      </c>
      <c r="E1070" s="142">
        <v>6</v>
      </c>
      <c r="F1070" s="6">
        <v>249</v>
      </c>
      <c r="G1070" s="6">
        <v>205</v>
      </c>
      <c r="H1070" s="6"/>
      <c r="I1070" s="71">
        <f t="shared" si="143"/>
        <v>82.329317269076313</v>
      </c>
      <c r="J1070" s="6">
        <v>45</v>
      </c>
      <c r="K1070" s="6">
        <v>40</v>
      </c>
      <c r="L1070" s="6"/>
      <c r="M1070" s="71">
        <f t="shared" si="144"/>
        <v>88.888888888888886</v>
      </c>
      <c r="N1070" s="130">
        <v>0</v>
      </c>
      <c r="O1070" s="130">
        <v>0</v>
      </c>
      <c r="P1070" s="130">
        <f t="shared" si="145"/>
        <v>294</v>
      </c>
      <c r="Q1070" s="130">
        <f t="shared" si="146"/>
        <v>245</v>
      </c>
      <c r="R1070" s="71">
        <f t="shared" si="147"/>
        <v>83.333333333333343</v>
      </c>
      <c r="S1070" s="8" t="s">
        <v>603</v>
      </c>
      <c r="T1070" s="11" t="s">
        <v>17</v>
      </c>
    </row>
    <row r="1071" spans="1:20" x14ac:dyDescent="0.25">
      <c r="A1071" s="216">
        <v>2013</v>
      </c>
      <c r="B1071" s="34" t="s">
        <v>1045</v>
      </c>
      <c r="C1071" s="2" t="s">
        <v>1046</v>
      </c>
      <c r="D1071" s="100">
        <v>97001</v>
      </c>
      <c r="E1071" s="142">
        <v>6</v>
      </c>
      <c r="F1071" s="6">
        <v>1333</v>
      </c>
      <c r="G1071" s="6">
        <v>892</v>
      </c>
      <c r="H1071" s="6"/>
      <c r="I1071" s="71">
        <f t="shared" si="143"/>
        <v>66.916729182295569</v>
      </c>
      <c r="J1071" s="6">
        <v>233</v>
      </c>
      <c r="K1071" s="6">
        <v>191</v>
      </c>
      <c r="L1071" s="6"/>
      <c r="M1071" s="71">
        <f t="shared" si="144"/>
        <v>81.97424892703863</v>
      </c>
      <c r="N1071" s="130">
        <v>0</v>
      </c>
      <c r="O1071" s="130">
        <v>0</v>
      </c>
      <c r="P1071" s="130">
        <f t="shared" si="145"/>
        <v>1566</v>
      </c>
      <c r="Q1071" s="130">
        <f t="shared" si="146"/>
        <v>1083</v>
      </c>
      <c r="R1071" s="71">
        <f t="shared" si="147"/>
        <v>69.157088122605359</v>
      </c>
      <c r="S1071" s="8" t="s">
        <v>603</v>
      </c>
      <c r="T1071" s="11" t="s">
        <v>17</v>
      </c>
    </row>
    <row r="1072" spans="1:20" x14ac:dyDescent="0.25">
      <c r="A1072" s="216">
        <v>2013</v>
      </c>
      <c r="B1072" s="34" t="s">
        <v>1045</v>
      </c>
      <c r="C1072" s="2" t="s">
        <v>1049</v>
      </c>
      <c r="D1072" s="100">
        <v>97511</v>
      </c>
      <c r="E1072" s="142" t="s">
        <v>1173</v>
      </c>
      <c r="F1072" s="6">
        <v>159</v>
      </c>
      <c r="G1072" s="6">
        <v>129</v>
      </c>
      <c r="H1072" s="6"/>
      <c r="I1072" s="71">
        <f t="shared" si="143"/>
        <v>81.132075471698116</v>
      </c>
      <c r="J1072" s="6">
        <v>11</v>
      </c>
      <c r="K1072" s="6">
        <v>9</v>
      </c>
      <c r="L1072" s="6"/>
      <c r="M1072" s="71">
        <f t="shared" si="144"/>
        <v>81.818181818181827</v>
      </c>
      <c r="N1072" s="130">
        <v>0</v>
      </c>
      <c r="O1072" s="130">
        <v>0</v>
      </c>
      <c r="P1072" s="130">
        <f t="shared" si="145"/>
        <v>170</v>
      </c>
      <c r="Q1072" s="130">
        <f t="shared" si="146"/>
        <v>138</v>
      </c>
      <c r="R1072" s="71">
        <f t="shared" si="147"/>
        <v>81.17647058823529</v>
      </c>
      <c r="S1072" s="8" t="s">
        <v>603</v>
      </c>
      <c r="T1072" s="11" t="s">
        <v>17</v>
      </c>
    </row>
    <row r="1073" spans="1:20" x14ac:dyDescent="0.25">
      <c r="A1073" s="217">
        <v>2013</v>
      </c>
      <c r="B1073" s="103" t="s">
        <v>1045</v>
      </c>
      <c r="C1073" s="105" t="s">
        <v>1050</v>
      </c>
      <c r="D1073" s="146">
        <v>97777</v>
      </c>
      <c r="E1073" s="142" t="s">
        <v>1173</v>
      </c>
      <c r="F1073" s="113">
        <v>0</v>
      </c>
      <c r="G1073" s="113">
        <v>0</v>
      </c>
      <c r="H1073" s="113"/>
      <c r="I1073" s="164">
        <v>0</v>
      </c>
      <c r="J1073" s="113">
        <v>0</v>
      </c>
      <c r="K1073" s="113">
        <v>0</v>
      </c>
      <c r="L1073" s="113"/>
      <c r="M1073" s="164">
        <v>0</v>
      </c>
      <c r="N1073" s="130">
        <v>0</v>
      </c>
      <c r="O1073" s="130">
        <v>0</v>
      </c>
      <c r="P1073" s="130">
        <f t="shared" si="145"/>
        <v>0</v>
      </c>
      <c r="Q1073" s="130">
        <f t="shared" si="146"/>
        <v>0</v>
      </c>
      <c r="R1073" s="71" t="e">
        <f t="shared" si="147"/>
        <v>#DIV/0!</v>
      </c>
      <c r="S1073" s="8" t="s">
        <v>603</v>
      </c>
      <c r="T1073" s="11" t="s">
        <v>17</v>
      </c>
    </row>
    <row r="1074" spans="1:20" x14ac:dyDescent="0.25">
      <c r="A1074" s="216">
        <v>2013</v>
      </c>
      <c r="B1074" s="34" t="s">
        <v>1045</v>
      </c>
      <c r="C1074" s="2" t="s">
        <v>1048</v>
      </c>
      <c r="D1074" s="100">
        <v>97666</v>
      </c>
      <c r="E1074" s="142">
        <v>6</v>
      </c>
      <c r="F1074" s="6">
        <v>79</v>
      </c>
      <c r="G1074" s="6">
        <v>73</v>
      </c>
      <c r="H1074" s="6"/>
      <c r="I1074" s="71">
        <f t="shared" ref="I1074:I1079" si="148">((G1074+H1074)/(F1074)*100)</f>
        <v>92.405063291139243</v>
      </c>
      <c r="J1074" s="6">
        <v>17</v>
      </c>
      <c r="K1074" s="6">
        <v>14</v>
      </c>
      <c r="L1074" s="6"/>
      <c r="M1074" s="71">
        <f t="shared" ref="M1074:M1079" si="149">((K1074+L1074)/J1074*100)</f>
        <v>82.35294117647058</v>
      </c>
      <c r="N1074" s="130">
        <v>0</v>
      </c>
      <c r="O1074" s="130">
        <v>0</v>
      </c>
      <c r="P1074" s="130">
        <f t="shared" si="145"/>
        <v>96</v>
      </c>
      <c r="Q1074" s="130">
        <f t="shared" si="146"/>
        <v>87</v>
      </c>
      <c r="R1074" s="71">
        <f t="shared" si="147"/>
        <v>90.625</v>
      </c>
      <c r="S1074" s="8" t="s">
        <v>603</v>
      </c>
      <c r="T1074" s="11" t="s">
        <v>17</v>
      </c>
    </row>
    <row r="1075" spans="1:20" x14ac:dyDescent="0.25">
      <c r="A1075" s="216">
        <v>2013</v>
      </c>
      <c r="B1075" s="34" t="s">
        <v>1045</v>
      </c>
      <c r="C1075" s="2" t="s">
        <v>1051</v>
      </c>
      <c r="D1075" s="100">
        <v>97889</v>
      </c>
      <c r="E1075" s="142" t="s">
        <v>1173</v>
      </c>
      <c r="F1075" s="6">
        <v>89</v>
      </c>
      <c r="G1075" s="6">
        <v>55</v>
      </c>
      <c r="H1075" s="6"/>
      <c r="I1075" s="71">
        <f t="shared" si="148"/>
        <v>61.797752808988761</v>
      </c>
      <c r="J1075" s="6">
        <v>6</v>
      </c>
      <c r="K1075" s="6">
        <v>4</v>
      </c>
      <c r="L1075" s="6"/>
      <c r="M1075" s="71">
        <f t="shared" si="149"/>
        <v>66.666666666666657</v>
      </c>
      <c r="N1075" s="130">
        <v>0</v>
      </c>
      <c r="O1075" s="130">
        <v>0</v>
      </c>
      <c r="P1075" s="130">
        <f t="shared" si="145"/>
        <v>95</v>
      </c>
      <c r="Q1075" s="130">
        <f t="shared" si="146"/>
        <v>59</v>
      </c>
      <c r="R1075" s="71">
        <f t="shared" si="147"/>
        <v>62.10526315789474</v>
      </c>
      <c r="S1075" s="8" t="s">
        <v>603</v>
      </c>
      <c r="T1075" s="11" t="s">
        <v>17</v>
      </c>
    </row>
    <row r="1076" spans="1:20" x14ac:dyDescent="0.25">
      <c r="A1076" s="216">
        <v>2013</v>
      </c>
      <c r="B1076" s="34" t="s">
        <v>1040</v>
      </c>
      <c r="C1076" s="2" t="s">
        <v>1041</v>
      </c>
      <c r="D1076" s="100">
        <v>99773</v>
      </c>
      <c r="E1076" s="142">
        <v>6</v>
      </c>
      <c r="F1076" s="6">
        <v>2405</v>
      </c>
      <c r="G1076" s="6">
        <v>2291</v>
      </c>
      <c r="H1076" s="6">
        <v>0</v>
      </c>
      <c r="I1076" s="71">
        <f t="shared" si="148"/>
        <v>95.259875259875258</v>
      </c>
      <c r="J1076" s="6">
        <v>543</v>
      </c>
      <c r="K1076" s="6">
        <v>355</v>
      </c>
      <c r="L1076" s="6">
        <v>0</v>
      </c>
      <c r="M1076" s="71">
        <f t="shared" si="149"/>
        <v>65.377532228360963</v>
      </c>
      <c r="N1076" s="130">
        <v>1</v>
      </c>
      <c r="O1076" s="130">
        <v>0</v>
      </c>
      <c r="P1076" s="130">
        <f t="shared" si="145"/>
        <v>2948</v>
      </c>
      <c r="Q1076" s="130">
        <f t="shared" si="146"/>
        <v>2646</v>
      </c>
      <c r="R1076" s="71">
        <f t="shared" si="147"/>
        <v>89.755766621438255</v>
      </c>
      <c r="S1076" s="8" t="s">
        <v>863</v>
      </c>
      <c r="T1076" s="11" t="s">
        <v>17</v>
      </c>
    </row>
    <row r="1077" spans="1:20" x14ac:dyDescent="0.25">
      <c r="A1077" s="216">
        <v>2013</v>
      </c>
      <c r="B1077" s="34" t="s">
        <v>1040</v>
      </c>
      <c r="C1077" s="2" t="s">
        <v>1042</v>
      </c>
      <c r="D1077" s="100">
        <v>99524</v>
      </c>
      <c r="E1077" s="142">
        <v>6</v>
      </c>
      <c r="F1077" s="6">
        <v>875</v>
      </c>
      <c r="G1077" s="6">
        <v>716</v>
      </c>
      <c r="H1077" s="6">
        <v>0</v>
      </c>
      <c r="I1077" s="71">
        <f t="shared" si="148"/>
        <v>81.828571428571422</v>
      </c>
      <c r="J1077" s="6">
        <v>254</v>
      </c>
      <c r="K1077" s="6">
        <v>207</v>
      </c>
      <c r="L1077" s="6">
        <v>0</v>
      </c>
      <c r="M1077" s="71">
        <f t="shared" si="149"/>
        <v>81.496062992125985</v>
      </c>
      <c r="N1077" s="130">
        <v>4</v>
      </c>
      <c r="O1077" s="130">
        <v>0</v>
      </c>
      <c r="P1077" s="130">
        <f t="shared" si="145"/>
        <v>1129</v>
      </c>
      <c r="Q1077" s="130">
        <f t="shared" si="146"/>
        <v>923</v>
      </c>
      <c r="R1077" s="71">
        <f t="shared" si="147"/>
        <v>81.753764393268384</v>
      </c>
      <c r="S1077" s="8" t="s">
        <v>863</v>
      </c>
      <c r="T1077" s="11" t="s">
        <v>17</v>
      </c>
    </row>
    <row r="1078" spans="1:20" x14ac:dyDescent="0.25">
      <c r="A1078" s="216">
        <v>2013</v>
      </c>
      <c r="B1078" s="34" t="s">
        <v>1040</v>
      </c>
      <c r="C1078" s="2" t="s">
        <v>1043</v>
      </c>
      <c r="D1078" s="100">
        <v>99001</v>
      </c>
      <c r="E1078" s="142">
        <v>6</v>
      </c>
      <c r="F1078" s="6">
        <v>1871</v>
      </c>
      <c r="G1078" s="6">
        <v>1871</v>
      </c>
      <c r="H1078" s="6">
        <v>0</v>
      </c>
      <c r="I1078" s="71">
        <f t="shared" si="148"/>
        <v>100</v>
      </c>
      <c r="J1078" s="6">
        <v>608</v>
      </c>
      <c r="K1078" s="6">
        <v>608</v>
      </c>
      <c r="L1078" s="6">
        <v>0</v>
      </c>
      <c r="M1078" s="71">
        <f t="shared" si="149"/>
        <v>100</v>
      </c>
      <c r="N1078" s="130">
        <v>4</v>
      </c>
      <c r="O1078" s="130">
        <v>0</v>
      </c>
      <c r="P1078" s="130">
        <f t="shared" si="145"/>
        <v>2479</v>
      </c>
      <c r="Q1078" s="130">
        <f t="shared" si="146"/>
        <v>2479</v>
      </c>
      <c r="R1078" s="71">
        <f t="shared" si="147"/>
        <v>100</v>
      </c>
      <c r="S1078" s="8" t="s">
        <v>603</v>
      </c>
      <c r="T1078" s="11" t="s">
        <v>17</v>
      </c>
    </row>
    <row r="1079" spans="1:20" x14ac:dyDescent="0.25">
      <c r="A1079" s="216">
        <v>2013</v>
      </c>
      <c r="B1079" s="34" t="s">
        <v>1040</v>
      </c>
      <c r="C1079" s="2" t="s">
        <v>1044</v>
      </c>
      <c r="D1079" s="100">
        <v>99624</v>
      </c>
      <c r="E1079" s="142">
        <v>6</v>
      </c>
      <c r="F1079" s="6">
        <v>695</v>
      </c>
      <c r="G1079" s="6">
        <v>519</v>
      </c>
      <c r="H1079" s="6">
        <v>0</v>
      </c>
      <c r="I1079" s="71">
        <f t="shared" si="148"/>
        <v>74.676258992805757</v>
      </c>
      <c r="J1079" s="6">
        <v>120</v>
      </c>
      <c r="K1079" s="6">
        <v>112</v>
      </c>
      <c r="L1079" s="6">
        <v>0</v>
      </c>
      <c r="M1079" s="71">
        <f t="shared" si="149"/>
        <v>93.333333333333329</v>
      </c>
      <c r="N1079" s="130">
        <v>0</v>
      </c>
      <c r="O1079" s="130">
        <v>0</v>
      </c>
      <c r="P1079" s="130">
        <f t="shared" si="145"/>
        <v>815</v>
      </c>
      <c r="Q1079" s="130">
        <f t="shared" si="146"/>
        <v>631</v>
      </c>
      <c r="R1079" s="71">
        <f t="shared" si="147"/>
        <v>77.423312883435585</v>
      </c>
      <c r="S1079" s="8" t="s">
        <v>863</v>
      </c>
      <c r="T1079" s="11" t="s">
        <v>17</v>
      </c>
    </row>
    <row r="1080" spans="1:20" ht="18.75" x14ac:dyDescent="0.25">
      <c r="B1080" s="126"/>
      <c r="C1080" s="126"/>
      <c r="D1080" s="119"/>
      <c r="F1080" s="161"/>
      <c r="G1080" s="161"/>
      <c r="H1080" s="161"/>
      <c r="I1080" s="158"/>
      <c r="J1080" s="161"/>
      <c r="K1080" s="161"/>
      <c r="L1080" s="161"/>
      <c r="M1080" s="158"/>
    </row>
    <row r="1081" spans="1:20" ht="18.75" x14ac:dyDescent="0.3">
      <c r="B1081" s="126"/>
      <c r="C1081" s="126"/>
      <c r="D1081" s="119"/>
      <c r="F1081" s="160"/>
      <c r="G1081" s="160"/>
      <c r="H1081" s="228"/>
      <c r="I1081" s="229"/>
      <c r="J1081" s="228"/>
      <c r="K1081" s="228"/>
      <c r="L1081" s="228"/>
      <c r="M1081" s="229"/>
      <c r="N1081" s="230"/>
      <c r="O1081" s="230"/>
      <c r="P1081" s="159"/>
    </row>
    <row r="1082" spans="1:20" x14ac:dyDescent="0.25">
      <c r="B1082" s="226"/>
      <c r="C1082" s="227"/>
      <c r="D1082" s="119"/>
      <c r="F1082" s="161"/>
      <c r="G1082" s="161"/>
      <c r="H1082" s="221"/>
      <c r="I1082" s="231"/>
      <c r="J1082" s="232"/>
      <c r="K1082" s="232"/>
      <c r="L1082" s="221"/>
      <c r="M1082" s="231"/>
      <c r="N1082" s="233"/>
      <c r="O1082" s="233"/>
    </row>
    <row r="1083" spans="1:20" ht="18.75" x14ac:dyDescent="0.25">
      <c r="B1083" s="226"/>
      <c r="C1083" s="227"/>
      <c r="D1083" s="119"/>
      <c r="H1083" s="232"/>
      <c r="I1083" s="232"/>
      <c r="J1083" s="232"/>
      <c r="K1083" s="229"/>
      <c r="L1083" s="221"/>
      <c r="M1083" s="234"/>
      <c r="N1083" s="233"/>
      <c r="O1083" s="233"/>
    </row>
    <row r="1084" spans="1:20" x14ac:dyDescent="0.25">
      <c r="B1084" s="226"/>
      <c r="C1084" s="227"/>
      <c r="D1084" s="119"/>
      <c r="H1084" s="221"/>
      <c r="I1084" s="222"/>
      <c r="J1084" s="221"/>
      <c r="K1084" s="221"/>
      <c r="L1084" s="221"/>
      <c r="M1084" s="234"/>
      <c r="N1084" s="233"/>
      <c r="O1084" s="233"/>
    </row>
    <row r="1085" spans="1:20" x14ac:dyDescent="0.25">
      <c r="B1085" s="226"/>
      <c r="C1085" s="227"/>
      <c r="D1085" s="119"/>
    </row>
    <row r="1086" spans="1:20" x14ac:dyDescent="0.25">
      <c r="B1086" s="226"/>
      <c r="C1086" s="227"/>
      <c r="D1086" s="119"/>
    </row>
    <row r="1087" spans="1:20" x14ac:dyDescent="0.25">
      <c r="B1087" s="226"/>
      <c r="C1087" s="227"/>
      <c r="D1087" s="119"/>
    </row>
    <row r="1088" spans="1:20" x14ac:dyDescent="0.25">
      <c r="B1088" s="226"/>
      <c r="C1088" s="227"/>
      <c r="D1088" s="119"/>
    </row>
    <row r="1089" spans="2:4" x14ac:dyDescent="0.25">
      <c r="B1089" s="226"/>
      <c r="C1089" s="227"/>
      <c r="D1089" s="119"/>
    </row>
    <row r="1090" spans="2:4" x14ac:dyDescent="0.25">
      <c r="B1090" s="226"/>
      <c r="C1090" s="227"/>
      <c r="D1090" s="119"/>
    </row>
    <row r="1091" spans="2:4" x14ac:dyDescent="0.25">
      <c r="B1091" s="226"/>
      <c r="C1091" s="227"/>
      <c r="D1091" s="119"/>
    </row>
    <row r="1092" spans="2:4" x14ac:dyDescent="0.25">
      <c r="B1092" s="226"/>
      <c r="C1092" s="227"/>
      <c r="D1092" s="119"/>
    </row>
    <row r="1093" spans="2:4" x14ac:dyDescent="0.25">
      <c r="B1093" s="226"/>
      <c r="C1093" s="227"/>
      <c r="D1093" s="119"/>
    </row>
    <row r="1094" spans="2:4" x14ac:dyDescent="0.25">
      <c r="B1094" s="226"/>
      <c r="C1094" s="227"/>
      <c r="D1094" s="119"/>
    </row>
    <row r="1095" spans="2:4" x14ac:dyDescent="0.25">
      <c r="B1095" s="226"/>
      <c r="C1095" s="227"/>
      <c r="D1095" s="119"/>
    </row>
    <row r="1096" spans="2:4" x14ac:dyDescent="0.25">
      <c r="B1096" s="226"/>
      <c r="C1096" s="227"/>
      <c r="D1096" s="119"/>
    </row>
    <row r="1097" spans="2:4" x14ac:dyDescent="0.25">
      <c r="B1097" s="226"/>
      <c r="C1097" s="227"/>
      <c r="D1097" s="119"/>
    </row>
    <row r="1098" spans="2:4" x14ac:dyDescent="0.25">
      <c r="B1098" s="226"/>
      <c r="C1098" s="227"/>
      <c r="D1098" s="119"/>
    </row>
    <row r="1099" spans="2:4" x14ac:dyDescent="0.25">
      <c r="B1099" s="226"/>
      <c r="C1099" s="227"/>
      <c r="D1099" s="119"/>
    </row>
    <row r="1100" spans="2:4" x14ac:dyDescent="0.25">
      <c r="B1100" s="226"/>
      <c r="C1100" s="227"/>
      <c r="D1100" s="119"/>
    </row>
    <row r="1101" spans="2:4" x14ac:dyDescent="0.25">
      <c r="B1101" s="226"/>
      <c r="C1101" s="227"/>
      <c r="D1101" s="119"/>
    </row>
    <row r="1102" spans="2:4" x14ac:dyDescent="0.25">
      <c r="B1102" s="226"/>
      <c r="C1102" s="227"/>
      <c r="D1102" s="119"/>
    </row>
    <row r="1103" spans="2:4" x14ac:dyDescent="0.25">
      <c r="B1103" s="226"/>
      <c r="C1103" s="227"/>
      <c r="D1103" s="119"/>
    </row>
    <row r="1104" spans="2:4" x14ac:dyDescent="0.25">
      <c r="B1104" s="226"/>
      <c r="C1104" s="227"/>
      <c r="D1104" s="119"/>
    </row>
    <row r="1105" spans="2:4" x14ac:dyDescent="0.25">
      <c r="B1105" s="226"/>
      <c r="C1105" s="227"/>
      <c r="D1105" s="119"/>
    </row>
    <row r="1106" spans="2:4" x14ac:dyDescent="0.25">
      <c r="B1106" s="226"/>
      <c r="C1106" s="227"/>
      <c r="D1106" s="119"/>
    </row>
    <row r="1107" spans="2:4" x14ac:dyDescent="0.25">
      <c r="B1107" s="226"/>
      <c r="C1107" s="227"/>
      <c r="D1107" s="119"/>
    </row>
    <row r="1108" spans="2:4" x14ac:dyDescent="0.25">
      <c r="B1108" s="226"/>
      <c r="C1108" s="227"/>
      <c r="D1108" s="119"/>
    </row>
    <row r="1109" spans="2:4" x14ac:dyDescent="0.25">
      <c r="B1109" s="226"/>
      <c r="C1109" s="227"/>
      <c r="D1109" s="119"/>
    </row>
    <row r="1110" spans="2:4" x14ac:dyDescent="0.25">
      <c r="B1110" s="226"/>
      <c r="C1110" s="227"/>
      <c r="D1110" s="119"/>
    </row>
    <row r="1111" spans="2:4" x14ac:dyDescent="0.25">
      <c r="B1111" s="226"/>
      <c r="C1111" s="227"/>
      <c r="D1111" s="119"/>
    </row>
    <row r="1112" spans="2:4" x14ac:dyDescent="0.25">
      <c r="B1112" s="226"/>
      <c r="C1112" s="227"/>
      <c r="D1112" s="119"/>
    </row>
    <row r="1113" spans="2:4" x14ac:dyDescent="0.25">
      <c r="B1113" s="226"/>
      <c r="C1113" s="227"/>
      <c r="D1113" s="119"/>
    </row>
    <row r="1114" spans="2:4" x14ac:dyDescent="0.25">
      <c r="B1114" s="226"/>
      <c r="C1114" s="227"/>
      <c r="D1114" s="119"/>
    </row>
    <row r="1115" spans="2:4" x14ac:dyDescent="0.25">
      <c r="B1115" s="226"/>
      <c r="C1115" s="227"/>
      <c r="D1115" s="119"/>
    </row>
    <row r="1116" spans="2:4" x14ac:dyDescent="0.25">
      <c r="B1116" s="226"/>
      <c r="C1116" s="227"/>
      <c r="D1116" s="119"/>
    </row>
    <row r="1117" spans="2:4" x14ac:dyDescent="0.25">
      <c r="B1117" s="226"/>
      <c r="C1117" s="227"/>
      <c r="D1117" s="119"/>
    </row>
    <row r="1118" spans="2:4" x14ac:dyDescent="0.25">
      <c r="B1118" s="226"/>
      <c r="C1118" s="227"/>
      <c r="D1118" s="119"/>
    </row>
    <row r="1119" spans="2:4" x14ac:dyDescent="0.25">
      <c r="B1119" s="226"/>
      <c r="C1119" s="227"/>
      <c r="D1119" s="119"/>
    </row>
    <row r="1120" spans="2:4" x14ac:dyDescent="0.25">
      <c r="B1120" s="226"/>
      <c r="C1120" s="227"/>
      <c r="D1120" s="119"/>
    </row>
    <row r="1121" spans="2:4" x14ac:dyDescent="0.25">
      <c r="B1121" s="226"/>
      <c r="C1121" s="227"/>
      <c r="D1121" s="119"/>
    </row>
    <row r="1122" spans="2:4" x14ac:dyDescent="0.25">
      <c r="B1122" s="226"/>
      <c r="C1122" s="227"/>
      <c r="D1122" s="119"/>
    </row>
    <row r="1123" spans="2:4" x14ac:dyDescent="0.25">
      <c r="B1123" s="226"/>
      <c r="C1123" s="227"/>
      <c r="D1123" s="119"/>
    </row>
    <row r="1124" spans="2:4" x14ac:dyDescent="0.25">
      <c r="B1124" s="226"/>
      <c r="C1124" s="227"/>
      <c r="D1124" s="119"/>
    </row>
    <row r="1125" spans="2:4" x14ac:dyDescent="0.25">
      <c r="B1125" s="226"/>
      <c r="C1125" s="227"/>
      <c r="D1125" s="119"/>
    </row>
    <row r="1126" spans="2:4" x14ac:dyDescent="0.25">
      <c r="B1126" s="226"/>
      <c r="C1126" s="227"/>
      <c r="D1126" s="119"/>
    </row>
    <row r="1127" spans="2:4" x14ac:dyDescent="0.25">
      <c r="B1127" s="226"/>
      <c r="C1127" s="227"/>
      <c r="D1127" s="119"/>
    </row>
    <row r="1128" spans="2:4" x14ac:dyDescent="0.25">
      <c r="B1128" s="226"/>
      <c r="C1128" s="227"/>
      <c r="D1128" s="119"/>
    </row>
    <row r="1129" spans="2:4" x14ac:dyDescent="0.25">
      <c r="B1129" s="226"/>
      <c r="C1129" s="227"/>
      <c r="D1129" s="119"/>
    </row>
    <row r="1130" spans="2:4" x14ac:dyDescent="0.25">
      <c r="B1130" s="226"/>
      <c r="C1130" s="227"/>
      <c r="D1130" s="119"/>
    </row>
    <row r="1131" spans="2:4" x14ac:dyDescent="0.25">
      <c r="B1131" s="226"/>
      <c r="C1131" s="227"/>
      <c r="D1131" s="119"/>
    </row>
    <row r="1132" spans="2:4" x14ac:dyDescent="0.25">
      <c r="B1132" s="226"/>
      <c r="C1132" s="227"/>
      <c r="D1132" s="119"/>
    </row>
    <row r="1133" spans="2:4" x14ac:dyDescent="0.25">
      <c r="B1133" s="226"/>
      <c r="C1133" s="227"/>
      <c r="D1133" s="119"/>
    </row>
    <row r="1134" spans="2:4" x14ac:dyDescent="0.25">
      <c r="B1134" s="226"/>
      <c r="C1134" s="227"/>
      <c r="D1134" s="119"/>
    </row>
    <row r="1135" spans="2:4" x14ac:dyDescent="0.25">
      <c r="B1135" s="226"/>
      <c r="C1135" s="227"/>
      <c r="D1135" s="119"/>
    </row>
    <row r="1136" spans="2:4" x14ac:dyDescent="0.25">
      <c r="B1136" s="226"/>
      <c r="C1136" s="227"/>
      <c r="D1136" s="119"/>
    </row>
    <row r="1137" spans="2:4" x14ac:dyDescent="0.25">
      <c r="B1137" s="226"/>
      <c r="C1137" s="227"/>
      <c r="D1137" s="119"/>
    </row>
    <row r="1138" spans="2:4" x14ac:dyDescent="0.25">
      <c r="B1138" s="226"/>
      <c r="C1138" s="227"/>
      <c r="D1138" s="119"/>
    </row>
    <row r="1139" spans="2:4" x14ac:dyDescent="0.25">
      <c r="B1139" s="226"/>
      <c r="C1139" s="227"/>
      <c r="D1139" s="119"/>
    </row>
    <row r="1140" spans="2:4" x14ac:dyDescent="0.25">
      <c r="B1140" s="226"/>
      <c r="C1140" s="227"/>
      <c r="D1140" s="119"/>
    </row>
    <row r="1141" spans="2:4" x14ac:dyDescent="0.25">
      <c r="B1141" s="226"/>
      <c r="C1141" s="227"/>
      <c r="D1141" s="119"/>
    </row>
    <row r="1142" spans="2:4" x14ac:dyDescent="0.25">
      <c r="B1142" s="226"/>
      <c r="C1142" s="227"/>
      <c r="D1142" s="119"/>
    </row>
    <row r="1143" spans="2:4" x14ac:dyDescent="0.25">
      <c r="B1143" s="226"/>
      <c r="C1143" s="227"/>
      <c r="D1143" s="119"/>
    </row>
    <row r="1144" spans="2:4" x14ac:dyDescent="0.25">
      <c r="B1144" s="226"/>
      <c r="C1144" s="227"/>
      <c r="D1144" s="119"/>
    </row>
    <row r="1145" spans="2:4" x14ac:dyDescent="0.25">
      <c r="B1145" s="226"/>
      <c r="C1145" s="227"/>
      <c r="D1145" s="119"/>
    </row>
    <row r="1146" spans="2:4" x14ac:dyDescent="0.25">
      <c r="B1146" s="226"/>
      <c r="C1146" s="227"/>
      <c r="D1146" s="119"/>
    </row>
    <row r="1147" spans="2:4" x14ac:dyDescent="0.25">
      <c r="B1147" s="226"/>
      <c r="C1147" s="227"/>
      <c r="D1147" s="119"/>
    </row>
    <row r="1148" spans="2:4" x14ac:dyDescent="0.25">
      <c r="B1148" s="226"/>
      <c r="C1148" s="227"/>
      <c r="D1148" s="119"/>
    </row>
    <row r="1149" spans="2:4" x14ac:dyDescent="0.25">
      <c r="B1149" s="226"/>
      <c r="C1149" s="227"/>
      <c r="D1149" s="119"/>
    </row>
    <row r="1150" spans="2:4" x14ac:dyDescent="0.25">
      <c r="B1150" s="226"/>
      <c r="C1150" s="227"/>
      <c r="D1150" s="119"/>
    </row>
    <row r="1151" spans="2:4" x14ac:dyDescent="0.25">
      <c r="B1151" s="226"/>
      <c r="C1151" s="227"/>
      <c r="D1151" s="119"/>
    </row>
    <row r="1152" spans="2:4" x14ac:dyDescent="0.25">
      <c r="B1152" s="226"/>
      <c r="C1152" s="227"/>
      <c r="D1152" s="119"/>
    </row>
    <row r="1153" spans="2:4" x14ac:dyDescent="0.25">
      <c r="B1153" s="226"/>
      <c r="C1153" s="227"/>
      <c r="D1153" s="119"/>
    </row>
    <row r="1154" spans="2:4" x14ac:dyDescent="0.25">
      <c r="B1154" s="226"/>
      <c r="C1154" s="227"/>
      <c r="D1154" s="119"/>
    </row>
    <row r="1155" spans="2:4" x14ac:dyDescent="0.25">
      <c r="B1155" s="226"/>
      <c r="C1155" s="227"/>
      <c r="D1155" s="119"/>
    </row>
    <row r="1156" spans="2:4" x14ac:dyDescent="0.25">
      <c r="B1156" s="226"/>
      <c r="C1156" s="227"/>
      <c r="D1156" s="119"/>
    </row>
    <row r="1157" spans="2:4" x14ac:dyDescent="0.25">
      <c r="B1157" s="226"/>
      <c r="C1157" s="227"/>
      <c r="D1157" s="119"/>
    </row>
    <row r="1158" spans="2:4" x14ac:dyDescent="0.25">
      <c r="B1158" s="226"/>
      <c r="C1158" s="227"/>
      <c r="D1158" s="119"/>
    </row>
    <row r="1159" spans="2:4" x14ac:dyDescent="0.25">
      <c r="B1159" s="226"/>
      <c r="C1159" s="227"/>
      <c r="D1159" s="119"/>
    </row>
    <row r="1160" spans="2:4" x14ac:dyDescent="0.25">
      <c r="B1160" s="226"/>
      <c r="C1160" s="227"/>
      <c r="D1160" s="119"/>
    </row>
    <row r="1161" spans="2:4" x14ac:dyDescent="0.25">
      <c r="B1161" s="226"/>
      <c r="C1161" s="227"/>
      <c r="D1161" s="119"/>
    </row>
    <row r="1162" spans="2:4" x14ac:dyDescent="0.25">
      <c r="B1162" s="226"/>
      <c r="C1162" s="227"/>
      <c r="D1162" s="119"/>
    </row>
    <row r="1163" spans="2:4" x14ac:dyDescent="0.25">
      <c r="B1163" s="226"/>
      <c r="C1163" s="227"/>
      <c r="D1163" s="119"/>
    </row>
    <row r="1164" spans="2:4" x14ac:dyDescent="0.25">
      <c r="B1164" s="226"/>
      <c r="C1164" s="227"/>
      <c r="D1164" s="119"/>
    </row>
    <row r="1165" spans="2:4" x14ac:dyDescent="0.25">
      <c r="B1165" s="226"/>
      <c r="C1165" s="227"/>
      <c r="D1165" s="119"/>
    </row>
    <row r="1166" spans="2:4" x14ac:dyDescent="0.25">
      <c r="B1166" s="226"/>
      <c r="C1166" s="227"/>
      <c r="D1166" s="119"/>
    </row>
    <row r="1167" spans="2:4" x14ac:dyDescent="0.25">
      <c r="B1167" s="226"/>
      <c r="C1167" s="227"/>
      <c r="D1167" s="119"/>
    </row>
    <row r="1168" spans="2:4" x14ac:dyDescent="0.25">
      <c r="B1168" s="226"/>
      <c r="C1168" s="227"/>
      <c r="D1168" s="119"/>
    </row>
    <row r="1169" spans="2:4" x14ac:dyDescent="0.25">
      <c r="B1169" s="226"/>
      <c r="C1169" s="227"/>
      <c r="D1169" s="119"/>
    </row>
    <row r="1170" spans="2:4" x14ac:dyDescent="0.25">
      <c r="B1170" s="226"/>
      <c r="C1170" s="227"/>
      <c r="D1170" s="119"/>
    </row>
    <row r="1171" spans="2:4" x14ac:dyDescent="0.25">
      <c r="B1171" s="226"/>
      <c r="C1171" s="227"/>
      <c r="D1171" s="119"/>
    </row>
    <row r="1172" spans="2:4" x14ac:dyDescent="0.25">
      <c r="B1172" s="226"/>
      <c r="C1172" s="227"/>
      <c r="D1172" s="119"/>
    </row>
    <row r="1173" spans="2:4" x14ac:dyDescent="0.25">
      <c r="B1173" s="226"/>
      <c r="C1173" s="227"/>
      <c r="D1173" s="119"/>
    </row>
    <row r="1174" spans="2:4" x14ac:dyDescent="0.25">
      <c r="B1174" s="226"/>
      <c r="C1174" s="227"/>
      <c r="D1174" s="119"/>
    </row>
    <row r="1175" spans="2:4" x14ac:dyDescent="0.25">
      <c r="B1175" s="226"/>
      <c r="C1175" s="227"/>
      <c r="D1175" s="119"/>
    </row>
    <row r="1176" spans="2:4" x14ac:dyDescent="0.25">
      <c r="B1176" s="226"/>
      <c r="C1176" s="227"/>
      <c r="D1176" s="119"/>
    </row>
    <row r="1177" spans="2:4" x14ac:dyDescent="0.25">
      <c r="B1177" s="226"/>
      <c r="C1177" s="227"/>
      <c r="D1177" s="119"/>
    </row>
    <row r="1178" spans="2:4" x14ac:dyDescent="0.25">
      <c r="B1178" s="226"/>
      <c r="C1178" s="227"/>
      <c r="D1178" s="119"/>
    </row>
    <row r="1179" spans="2:4" x14ac:dyDescent="0.25">
      <c r="B1179" s="226"/>
      <c r="C1179" s="227"/>
      <c r="D1179" s="119"/>
    </row>
    <row r="1180" spans="2:4" x14ac:dyDescent="0.25">
      <c r="B1180" s="226"/>
      <c r="C1180" s="227"/>
      <c r="D1180" s="119"/>
    </row>
    <row r="1181" spans="2:4" x14ac:dyDescent="0.25">
      <c r="B1181" s="226"/>
      <c r="C1181" s="227"/>
      <c r="D1181" s="119"/>
    </row>
    <row r="1182" spans="2:4" x14ac:dyDescent="0.25">
      <c r="B1182" s="226"/>
      <c r="C1182" s="227"/>
      <c r="D1182" s="119"/>
    </row>
    <row r="1183" spans="2:4" x14ac:dyDescent="0.25">
      <c r="B1183" s="226"/>
      <c r="C1183" s="227"/>
      <c r="D1183" s="119"/>
    </row>
    <row r="1184" spans="2:4" x14ac:dyDescent="0.25">
      <c r="B1184" s="226"/>
      <c r="C1184" s="227"/>
      <c r="D1184" s="119"/>
    </row>
    <row r="1185" spans="2:4" x14ac:dyDescent="0.25">
      <c r="B1185" s="226"/>
      <c r="C1185" s="227"/>
      <c r="D1185" s="119"/>
    </row>
    <row r="1186" spans="2:4" x14ac:dyDescent="0.25">
      <c r="B1186" s="226"/>
      <c r="C1186" s="227"/>
      <c r="D1186" s="119"/>
    </row>
    <row r="1187" spans="2:4" x14ac:dyDescent="0.25">
      <c r="B1187" s="226"/>
      <c r="C1187" s="227"/>
      <c r="D1187" s="119"/>
    </row>
    <row r="1188" spans="2:4" x14ac:dyDescent="0.25">
      <c r="B1188" s="226"/>
      <c r="C1188" s="227"/>
      <c r="D1188" s="119"/>
    </row>
    <row r="1189" spans="2:4" x14ac:dyDescent="0.25">
      <c r="B1189" s="226"/>
      <c r="C1189" s="227"/>
      <c r="D1189" s="119"/>
    </row>
    <row r="1190" spans="2:4" x14ac:dyDescent="0.25">
      <c r="B1190" s="226"/>
      <c r="C1190" s="227"/>
      <c r="D1190" s="119"/>
    </row>
    <row r="1191" spans="2:4" x14ac:dyDescent="0.25">
      <c r="B1191" s="226"/>
      <c r="C1191" s="227"/>
      <c r="D1191" s="119"/>
    </row>
    <row r="1192" spans="2:4" x14ac:dyDescent="0.25">
      <c r="B1192" s="226"/>
      <c r="C1192" s="227"/>
      <c r="D1192" s="119"/>
    </row>
    <row r="1193" spans="2:4" x14ac:dyDescent="0.25">
      <c r="B1193" s="226"/>
      <c r="C1193" s="227"/>
      <c r="D1193" s="119"/>
    </row>
    <row r="1194" spans="2:4" x14ac:dyDescent="0.25">
      <c r="B1194" s="226"/>
      <c r="C1194" s="227"/>
      <c r="D1194" s="119"/>
    </row>
    <row r="1195" spans="2:4" x14ac:dyDescent="0.25">
      <c r="B1195" s="226"/>
      <c r="C1195" s="227"/>
      <c r="D1195" s="119"/>
    </row>
    <row r="1196" spans="2:4" x14ac:dyDescent="0.25">
      <c r="B1196" s="226"/>
      <c r="C1196" s="227"/>
      <c r="D1196" s="119"/>
    </row>
    <row r="1197" spans="2:4" x14ac:dyDescent="0.25">
      <c r="B1197" s="226"/>
      <c r="C1197" s="227"/>
      <c r="D1197" s="119"/>
    </row>
    <row r="1198" spans="2:4" x14ac:dyDescent="0.25">
      <c r="B1198" s="226"/>
      <c r="C1198" s="227"/>
      <c r="D1198" s="119"/>
    </row>
    <row r="1199" spans="2:4" x14ac:dyDescent="0.25">
      <c r="B1199" s="226"/>
      <c r="C1199" s="227"/>
      <c r="D1199" s="119"/>
    </row>
    <row r="1200" spans="2:4" x14ac:dyDescent="0.25">
      <c r="B1200" s="226"/>
      <c r="C1200" s="227"/>
      <c r="D1200" s="119"/>
    </row>
    <row r="1201" spans="2:4" x14ac:dyDescent="0.25">
      <c r="B1201" s="226"/>
      <c r="C1201" s="227"/>
      <c r="D1201" s="119"/>
    </row>
    <row r="1202" spans="2:4" x14ac:dyDescent="0.25">
      <c r="B1202" s="226"/>
      <c r="C1202" s="227"/>
      <c r="D1202" s="119"/>
    </row>
    <row r="1203" spans="2:4" x14ac:dyDescent="0.25">
      <c r="B1203" s="226"/>
      <c r="C1203" s="227"/>
      <c r="D1203" s="119"/>
    </row>
    <row r="1204" spans="2:4" x14ac:dyDescent="0.25">
      <c r="B1204" s="226"/>
      <c r="C1204" s="227"/>
      <c r="D1204" s="119"/>
    </row>
    <row r="1205" spans="2:4" x14ac:dyDescent="0.25">
      <c r="B1205" s="226"/>
      <c r="C1205" s="227"/>
      <c r="D1205" s="119"/>
    </row>
    <row r="1206" spans="2:4" x14ac:dyDescent="0.25">
      <c r="B1206" s="226"/>
      <c r="C1206" s="227"/>
      <c r="D1206" s="119"/>
    </row>
    <row r="1207" spans="2:4" x14ac:dyDescent="0.25">
      <c r="B1207" s="226"/>
      <c r="C1207" s="227"/>
      <c r="D1207" s="119"/>
    </row>
    <row r="1208" spans="2:4" x14ac:dyDescent="0.25">
      <c r="B1208" s="226"/>
      <c r="C1208" s="227"/>
      <c r="D1208" s="119"/>
    </row>
    <row r="1209" spans="2:4" x14ac:dyDescent="0.25">
      <c r="B1209" s="226"/>
      <c r="C1209" s="227"/>
      <c r="D1209" s="119"/>
    </row>
    <row r="1210" spans="2:4" x14ac:dyDescent="0.25">
      <c r="B1210" s="226"/>
      <c r="C1210" s="227"/>
      <c r="D1210" s="119"/>
    </row>
    <row r="1211" spans="2:4" x14ac:dyDescent="0.25">
      <c r="B1211" s="226"/>
      <c r="C1211" s="227"/>
      <c r="D1211" s="119"/>
    </row>
    <row r="1212" spans="2:4" x14ac:dyDescent="0.25">
      <c r="B1212" s="226"/>
      <c r="C1212" s="227"/>
      <c r="D1212" s="119"/>
    </row>
    <row r="1213" spans="2:4" x14ac:dyDescent="0.25">
      <c r="B1213" s="226"/>
      <c r="C1213" s="227"/>
      <c r="D1213" s="119"/>
    </row>
    <row r="1214" spans="2:4" x14ac:dyDescent="0.25">
      <c r="B1214" s="226"/>
      <c r="C1214" s="227"/>
      <c r="D1214" s="119"/>
    </row>
    <row r="1215" spans="2:4" x14ac:dyDescent="0.25">
      <c r="B1215" s="226"/>
      <c r="C1215" s="227"/>
      <c r="D1215" s="119"/>
    </row>
    <row r="1216" spans="2:4" x14ac:dyDescent="0.25">
      <c r="B1216" s="226"/>
      <c r="C1216" s="227"/>
      <c r="D1216" s="119"/>
    </row>
    <row r="1217" spans="2:4" x14ac:dyDescent="0.25">
      <c r="B1217" s="226"/>
      <c r="C1217" s="227"/>
      <c r="D1217" s="119"/>
    </row>
    <row r="1218" spans="2:4" x14ac:dyDescent="0.25">
      <c r="B1218" s="226"/>
      <c r="C1218" s="227"/>
      <c r="D1218" s="119"/>
    </row>
    <row r="1219" spans="2:4" x14ac:dyDescent="0.25">
      <c r="B1219" s="226"/>
      <c r="C1219" s="227"/>
      <c r="D1219" s="119"/>
    </row>
    <row r="1220" spans="2:4" x14ac:dyDescent="0.25">
      <c r="B1220" s="226"/>
      <c r="C1220" s="227"/>
      <c r="D1220" s="119"/>
    </row>
    <row r="1221" spans="2:4" x14ac:dyDescent="0.25">
      <c r="B1221" s="226"/>
      <c r="C1221" s="227"/>
      <c r="D1221" s="119"/>
    </row>
    <row r="1222" spans="2:4" x14ac:dyDescent="0.25">
      <c r="B1222" s="226"/>
      <c r="C1222" s="227"/>
      <c r="D1222" s="119"/>
    </row>
    <row r="1223" spans="2:4" x14ac:dyDescent="0.25">
      <c r="B1223" s="226"/>
      <c r="C1223" s="227"/>
      <c r="D1223" s="119"/>
    </row>
    <row r="1224" spans="2:4" x14ac:dyDescent="0.25">
      <c r="B1224" s="226"/>
      <c r="C1224" s="227"/>
      <c r="D1224" s="119"/>
    </row>
    <row r="1225" spans="2:4" x14ac:dyDescent="0.25">
      <c r="B1225" s="226"/>
      <c r="C1225" s="227"/>
      <c r="D1225" s="119"/>
    </row>
    <row r="1226" spans="2:4" x14ac:dyDescent="0.25">
      <c r="B1226" s="226"/>
      <c r="C1226" s="227"/>
      <c r="D1226" s="119"/>
    </row>
    <row r="1227" spans="2:4" x14ac:dyDescent="0.25">
      <c r="B1227" s="226"/>
      <c r="C1227" s="227"/>
      <c r="D1227" s="119"/>
    </row>
    <row r="1228" spans="2:4" x14ac:dyDescent="0.25">
      <c r="B1228" s="226"/>
      <c r="C1228" s="227"/>
      <c r="D1228" s="119"/>
    </row>
    <row r="1229" spans="2:4" x14ac:dyDescent="0.25">
      <c r="B1229" s="226"/>
      <c r="C1229" s="227"/>
      <c r="D1229" s="119"/>
    </row>
    <row r="1230" spans="2:4" x14ac:dyDescent="0.25">
      <c r="B1230" s="226"/>
      <c r="C1230" s="227"/>
      <c r="D1230" s="119"/>
    </row>
    <row r="1231" spans="2:4" x14ac:dyDescent="0.25">
      <c r="B1231" s="226"/>
      <c r="C1231" s="227"/>
      <c r="D1231" s="119"/>
    </row>
    <row r="1232" spans="2:4" x14ac:dyDescent="0.25">
      <c r="B1232" s="226"/>
      <c r="C1232" s="227"/>
      <c r="D1232" s="119"/>
    </row>
    <row r="1233" spans="2:4" x14ac:dyDescent="0.25">
      <c r="B1233" s="226"/>
      <c r="C1233" s="227"/>
      <c r="D1233" s="119"/>
    </row>
    <row r="1234" spans="2:4" x14ac:dyDescent="0.25">
      <c r="B1234" s="226"/>
      <c r="C1234" s="227"/>
      <c r="D1234" s="119"/>
    </row>
    <row r="1235" spans="2:4" x14ac:dyDescent="0.25">
      <c r="B1235" s="226"/>
      <c r="C1235" s="227"/>
      <c r="D1235" s="119"/>
    </row>
    <row r="1236" spans="2:4" x14ac:dyDescent="0.25">
      <c r="B1236" s="226"/>
      <c r="C1236" s="227"/>
      <c r="D1236" s="119"/>
    </row>
    <row r="1237" spans="2:4" x14ac:dyDescent="0.25">
      <c r="B1237" s="226"/>
      <c r="C1237" s="227"/>
      <c r="D1237" s="119"/>
    </row>
    <row r="1238" spans="2:4" x14ac:dyDescent="0.25">
      <c r="B1238" s="226"/>
      <c r="C1238" s="227"/>
      <c r="D1238" s="119"/>
    </row>
    <row r="1239" spans="2:4" x14ac:dyDescent="0.25">
      <c r="B1239" s="226"/>
      <c r="C1239" s="227"/>
      <c r="D1239" s="119"/>
    </row>
    <row r="1240" spans="2:4" x14ac:dyDescent="0.25">
      <c r="B1240" s="226"/>
      <c r="C1240" s="227"/>
      <c r="D1240" s="119"/>
    </row>
    <row r="1241" spans="2:4" x14ac:dyDescent="0.25">
      <c r="B1241" s="226"/>
      <c r="C1241" s="227"/>
      <c r="D1241" s="119"/>
    </row>
    <row r="1242" spans="2:4" x14ac:dyDescent="0.25">
      <c r="B1242" s="226"/>
      <c r="C1242" s="227"/>
      <c r="D1242" s="119"/>
    </row>
    <row r="1243" spans="2:4" x14ac:dyDescent="0.25">
      <c r="B1243" s="226"/>
      <c r="C1243" s="227"/>
      <c r="D1243" s="119"/>
    </row>
    <row r="1244" spans="2:4" x14ac:dyDescent="0.25">
      <c r="B1244" s="226"/>
      <c r="C1244" s="227"/>
      <c r="D1244" s="119"/>
    </row>
    <row r="1245" spans="2:4" x14ac:dyDescent="0.25">
      <c r="B1245" s="226"/>
      <c r="C1245" s="227"/>
      <c r="D1245" s="119"/>
    </row>
    <row r="1246" spans="2:4" x14ac:dyDescent="0.25">
      <c r="B1246" s="226"/>
      <c r="C1246" s="227"/>
      <c r="D1246" s="119"/>
    </row>
    <row r="1247" spans="2:4" x14ac:dyDescent="0.25">
      <c r="B1247" s="226"/>
      <c r="C1247" s="227"/>
      <c r="D1247" s="119"/>
    </row>
    <row r="1248" spans="2:4" x14ac:dyDescent="0.25">
      <c r="B1248" s="226"/>
      <c r="C1248" s="227"/>
      <c r="D1248" s="119"/>
    </row>
    <row r="1249" spans="2:4" x14ac:dyDescent="0.25">
      <c r="B1249" s="226"/>
      <c r="C1249" s="227"/>
      <c r="D1249" s="119"/>
    </row>
    <row r="1250" spans="2:4" x14ac:dyDescent="0.25">
      <c r="B1250" s="226"/>
      <c r="C1250" s="227"/>
      <c r="D1250" s="119"/>
    </row>
    <row r="1251" spans="2:4" x14ac:dyDescent="0.25">
      <c r="B1251" s="226"/>
      <c r="C1251" s="227"/>
      <c r="D1251" s="119"/>
    </row>
    <row r="1252" spans="2:4" x14ac:dyDescent="0.25">
      <c r="B1252" s="226"/>
      <c r="C1252" s="227"/>
      <c r="D1252" s="119"/>
    </row>
    <row r="1253" spans="2:4" x14ac:dyDescent="0.25">
      <c r="B1253" s="226"/>
      <c r="C1253" s="227"/>
      <c r="D1253" s="119"/>
    </row>
    <row r="1254" spans="2:4" x14ac:dyDescent="0.25">
      <c r="B1254" s="226"/>
      <c r="C1254" s="227"/>
      <c r="D1254" s="119"/>
    </row>
    <row r="1255" spans="2:4" x14ac:dyDescent="0.25">
      <c r="B1255" s="226"/>
      <c r="C1255" s="227"/>
      <c r="D1255" s="119"/>
    </row>
    <row r="1256" spans="2:4" x14ac:dyDescent="0.25">
      <c r="B1256" s="226"/>
      <c r="C1256" s="227"/>
      <c r="D1256" s="119"/>
    </row>
    <row r="1257" spans="2:4" x14ac:dyDescent="0.25">
      <c r="B1257" s="226"/>
      <c r="C1257" s="227"/>
      <c r="D1257" s="119"/>
    </row>
    <row r="1258" spans="2:4" x14ac:dyDescent="0.25">
      <c r="B1258" s="226"/>
      <c r="C1258" s="227"/>
      <c r="D1258" s="119"/>
    </row>
    <row r="1259" spans="2:4" x14ac:dyDescent="0.25">
      <c r="B1259" s="226"/>
      <c r="C1259" s="227"/>
      <c r="D1259" s="119"/>
    </row>
    <row r="1260" spans="2:4" x14ac:dyDescent="0.25">
      <c r="B1260" s="226"/>
      <c r="C1260" s="227"/>
      <c r="D1260" s="119"/>
    </row>
    <row r="1261" spans="2:4" x14ac:dyDescent="0.25">
      <c r="B1261" s="226"/>
      <c r="C1261" s="227"/>
      <c r="D1261" s="119"/>
    </row>
    <row r="1262" spans="2:4" x14ac:dyDescent="0.25">
      <c r="B1262" s="226"/>
      <c r="C1262" s="227"/>
      <c r="D1262" s="119"/>
    </row>
    <row r="1263" spans="2:4" x14ac:dyDescent="0.25">
      <c r="B1263" s="226"/>
      <c r="C1263" s="227"/>
      <c r="D1263" s="119"/>
    </row>
    <row r="1264" spans="2:4" x14ac:dyDescent="0.25">
      <c r="B1264" s="226"/>
      <c r="C1264" s="227"/>
      <c r="D1264" s="119"/>
    </row>
    <row r="1265" spans="2:4" x14ac:dyDescent="0.25">
      <c r="B1265" s="226"/>
      <c r="C1265" s="227"/>
      <c r="D1265" s="119"/>
    </row>
    <row r="1266" spans="2:4" x14ac:dyDescent="0.25">
      <c r="B1266" s="226"/>
      <c r="C1266" s="227"/>
      <c r="D1266" s="119"/>
    </row>
    <row r="1267" spans="2:4" x14ac:dyDescent="0.25">
      <c r="B1267" s="226"/>
      <c r="C1267" s="227"/>
      <c r="D1267" s="119"/>
    </row>
    <row r="1268" spans="2:4" x14ac:dyDescent="0.25">
      <c r="B1268" s="226"/>
      <c r="C1268" s="227"/>
      <c r="D1268" s="119"/>
    </row>
    <row r="1269" spans="2:4" x14ac:dyDescent="0.25">
      <c r="B1269" s="226"/>
      <c r="C1269" s="227"/>
      <c r="D1269" s="119"/>
    </row>
    <row r="1270" spans="2:4" x14ac:dyDescent="0.25">
      <c r="B1270" s="226"/>
      <c r="C1270" s="227"/>
      <c r="D1270" s="119"/>
    </row>
    <row r="1271" spans="2:4" x14ac:dyDescent="0.25">
      <c r="B1271" s="226"/>
      <c r="C1271" s="227"/>
      <c r="D1271" s="119"/>
    </row>
    <row r="1272" spans="2:4" x14ac:dyDescent="0.25">
      <c r="B1272" s="226"/>
      <c r="C1272" s="227"/>
      <c r="D1272" s="119"/>
    </row>
    <row r="1273" spans="2:4" x14ac:dyDescent="0.25">
      <c r="B1273" s="226"/>
      <c r="C1273" s="227"/>
      <c r="D1273" s="119"/>
    </row>
    <row r="1274" spans="2:4" x14ac:dyDescent="0.25">
      <c r="B1274" s="226"/>
      <c r="C1274" s="227"/>
      <c r="D1274" s="119"/>
    </row>
    <row r="1275" spans="2:4" x14ac:dyDescent="0.25">
      <c r="B1275" s="226"/>
      <c r="C1275" s="227"/>
      <c r="D1275" s="119"/>
    </row>
    <row r="1276" spans="2:4" x14ac:dyDescent="0.25">
      <c r="B1276" s="226"/>
      <c r="C1276" s="227"/>
      <c r="D1276" s="119"/>
    </row>
    <row r="1277" spans="2:4" x14ac:dyDescent="0.25">
      <c r="B1277" s="226"/>
      <c r="C1277" s="227"/>
      <c r="D1277" s="119"/>
    </row>
    <row r="1278" spans="2:4" x14ac:dyDescent="0.25">
      <c r="B1278" s="226"/>
      <c r="C1278" s="227"/>
      <c r="D1278" s="119"/>
    </row>
    <row r="1279" spans="2:4" x14ac:dyDescent="0.25">
      <c r="B1279" s="226"/>
      <c r="C1279" s="227"/>
      <c r="D1279" s="119"/>
    </row>
    <row r="1280" spans="2:4" x14ac:dyDescent="0.25">
      <c r="B1280" s="226"/>
      <c r="C1280" s="227"/>
      <c r="D1280" s="119"/>
    </row>
    <row r="1281" spans="2:4" x14ac:dyDescent="0.25">
      <c r="B1281" s="226"/>
      <c r="C1281" s="227"/>
      <c r="D1281" s="119"/>
    </row>
    <row r="1282" spans="2:4" x14ac:dyDescent="0.25">
      <c r="B1282" s="226"/>
      <c r="C1282" s="227"/>
      <c r="D1282" s="119"/>
    </row>
    <row r="1283" spans="2:4" x14ac:dyDescent="0.25">
      <c r="B1283" s="226"/>
      <c r="C1283" s="227"/>
      <c r="D1283" s="119"/>
    </row>
    <row r="1284" spans="2:4" x14ac:dyDescent="0.25">
      <c r="B1284" s="226"/>
      <c r="C1284" s="227"/>
      <c r="D1284" s="119"/>
    </row>
    <row r="1285" spans="2:4" x14ac:dyDescent="0.25">
      <c r="B1285" s="226"/>
      <c r="C1285" s="227"/>
      <c r="D1285" s="119"/>
    </row>
    <row r="1286" spans="2:4" x14ac:dyDescent="0.25">
      <c r="B1286" s="226"/>
      <c r="C1286" s="227"/>
      <c r="D1286" s="119"/>
    </row>
    <row r="1287" spans="2:4" x14ac:dyDescent="0.25">
      <c r="B1287" s="226"/>
      <c r="C1287" s="227"/>
      <c r="D1287" s="119"/>
    </row>
    <row r="1288" spans="2:4" x14ac:dyDescent="0.25">
      <c r="B1288" s="226"/>
      <c r="C1288" s="227"/>
      <c r="D1288" s="119"/>
    </row>
    <row r="1289" spans="2:4" x14ac:dyDescent="0.25">
      <c r="B1289" s="226"/>
      <c r="C1289" s="227"/>
      <c r="D1289" s="119"/>
    </row>
    <row r="1290" spans="2:4" x14ac:dyDescent="0.25">
      <c r="B1290" s="226"/>
      <c r="C1290" s="227"/>
      <c r="D1290" s="119"/>
    </row>
    <row r="1291" spans="2:4" x14ac:dyDescent="0.25">
      <c r="B1291" s="226"/>
      <c r="C1291" s="227"/>
      <c r="D1291" s="119"/>
    </row>
    <row r="1292" spans="2:4" x14ac:dyDescent="0.25">
      <c r="B1292" s="226"/>
      <c r="C1292" s="227"/>
      <c r="D1292" s="119"/>
    </row>
    <row r="1293" spans="2:4" x14ac:dyDescent="0.25">
      <c r="B1293" s="226"/>
      <c r="C1293" s="227"/>
      <c r="D1293" s="119"/>
    </row>
    <row r="1294" spans="2:4" x14ac:dyDescent="0.25">
      <c r="B1294" s="226"/>
      <c r="C1294" s="227"/>
      <c r="D1294" s="119"/>
    </row>
    <row r="1295" spans="2:4" x14ac:dyDescent="0.25">
      <c r="B1295" s="226"/>
      <c r="C1295" s="227"/>
      <c r="D1295" s="119"/>
    </row>
    <row r="1296" spans="2:4" x14ac:dyDescent="0.25">
      <c r="B1296" s="226"/>
      <c r="C1296" s="227"/>
      <c r="D1296" s="119"/>
    </row>
    <row r="1297" spans="2:4" x14ac:dyDescent="0.25">
      <c r="B1297" s="226"/>
      <c r="C1297" s="227"/>
      <c r="D1297" s="119"/>
    </row>
    <row r="1298" spans="2:4" x14ac:dyDescent="0.25">
      <c r="B1298" s="226"/>
      <c r="C1298" s="227"/>
      <c r="D1298" s="119"/>
    </row>
    <row r="1299" spans="2:4" x14ac:dyDescent="0.25">
      <c r="B1299" s="226"/>
      <c r="C1299" s="227"/>
      <c r="D1299" s="119"/>
    </row>
    <row r="1300" spans="2:4" x14ac:dyDescent="0.25">
      <c r="B1300" s="226"/>
      <c r="C1300" s="227"/>
      <c r="D1300" s="119"/>
    </row>
    <row r="1301" spans="2:4" x14ac:dyDescent="0.25">
      <c r="B1301" s="226"/>
      <c r="C1301" s="227"/>
      <c r="D1301" s="119"/>
    </row>
    <row r="1302" spans="2:4" x14ac:dyDescent="0.25">
      <c r="B1302" s="226"/>
      <c r="C1302" s="227"/>
      <c r="D1302" s="119"/>
    </row>
    <row r="1303" spans="2:4" x14ac:dyDescent="0.25">
      <c r="B1303" s="226"/>
      <c r="C1303" s="227"/>
      <c r="D1303" s="119"/>
    </row>
    <row r="1304" spans="2:4" x14ac:dyDescent="0.25">
      <c r="B1304" s="226"/>
      <c r="C1304" s="227"/>
      <c r="D1304" s="119"/>
    </row>
    <row r="1305" spans="2:4" x14ac:dyDescent="0.25">
      <c r="B1305" s="226"/>
      <c r="C1305" s="227"/>
      <c r="D1305" s="119"/>
    </row>
    <row r="1306" spans="2:4" x14ac:dyDescent="0.25">
      <c r="B1306" s="226"/>
      <c r="C1306" s="227"/>
      <c r="D1306" s="119"/>
    </row>
    <row r="1307" spans="2:4" x14ac:dyDescent="0.25">
      <c r="B1307" s="226"/>
      <c r="C1307" s="227"/>
      <c r="D1307" s="119"/>
    </row>
    <row r="1308" spans="2:4" x14ac:dyDescent="0.25">
      <c r="B1308" s="226"/>
      <c r="C1308" s="227"/>
      <c r="D1308" s="119"/>
    </row>
    <row r="1309" spans="2:4" x14ac:dyDescent="0.25">
      <c r="B1309" s="226"/>
      <c r="C1309" s="227"/>
      <c r="D1309" s="119"/>
    </row>
    <row r="1310" spans="2:4" x14ac:dyDescent="0.25">
      <c r="B1310" s="226"/>
      <c r="C1310" s="227"/>
      <c r="D1310" s="119"/>
    </row>
    <row r="1311" spans="2:4" x14ac:dyDescent="0.25">
      <c r="B1311" s="226"/>
      <c r="C1311" s="227"/>
      <c r="D1311" s="119"/>
    </row>
    <row r="1312" spans="2:4" x14ac:dyDescent="0.25">
      <c r="B1312" s="226"/>
      <c r="C1312" s="227"/>
      <c r="D1312" s="119"/>
    </row>
    <row r="1313" spans="2:4" x14ac:dyDescent="0.25">
      <c r="B1313" s="226"/>
      <c r="C1313" s="227"/>
      <c r="D1313" s="119"/>
    </row>
    <row r="1314" spans="2:4" x14ac:dyDescent="0.25">
      <c r="B1314" s="226"/>
      <c r="C1314" s="227"/>
      <c r="D1314" s="119"/>
    </row>
    <row r="1315" spans="2:4" x14ac:dyDescent="0.25">
      <c r="B1315" s="226"/>
      <c r="C1315" s="227"/>
      <c r="D1315" s="119"/>
    </row>
    <row r="1316" spans="2:4" x14ac:dyDescent="0.25">
      <c r="B1316" s="226"/>
      <c r="C1316" s="227"/>
      <c r="D1316" s="119"/>
    </row>
    <row r="1317" spans="2:4" x14ac:dyDescent="0.25">
      <c r="B1317" s="226"/>
      <c r="C1317" s="227"/>
      <c r="D1317" s="119"/>
    </row>
    <row r="1318" spans="2:4" x14ac:dyDescent="0.25">
      <c r="B1318" s="226"/>
      <c r="C1318" s="227"/>
      <c r="D1318" s="119"/>
    </row>
    <row r="1319" spans="2:4" x14ac:dyDescent="0.25">
      <c r="B1319" s="226"/>
      <c r="C1319" s="227"/>
      <c r="D1319" s="119"/>
    </row>
    <row r="1320" spans="2:4" x14ac:dyDescent="0.25">
      <c r="B1320" s="226"/>
      <c r="C1320" s="227"/>
      <c r="D1320" s="119"/>
    </row>
    <row r="1321" spans="2:4" x14ac:dyDescent="0.25">
      <c r="B1321" s="226"/>
      <c r="C1321" s="227"/>
      <c r="D1321" s="119"/>
    </row>
    <row r="1322" spans="2:4" x14ac:dyDescent="0.25">
      <c r="B1322" s="226"/>
      <c r="C1322" s="227"/>
      <c r="D1322" s="119"/>
    </row>
    <row r="1323" spans="2:4" x14ac:dyDescent="0.25">
      <c r="B1323" s="226"/>
      <c r="C1323" s="227"/>
      <c r="D1323" s="119"/>
    </row>
    <row r="1324" spans="2:4" x14ac:dyDescent="0.25">
      <c r="B1324" s="226"/>
      <c r="C1324" s="227"/>
      <c r="D1324" s="119"/>
    </row>
    <row r="1325" spans="2:4" x14ac:dyDescent="0.25">
      <c r="B1325" s="226"/>
      <c r="C1325" s="227"/>
      <c r="D1325" s="119"/>
    </row>
    <row r="1326" spans="2:4" x14ac:dyDescent="0.25">
      <c r="B1326" s="226"/>
      <c r="C1326" s="227"/>
      <c r="D1326" s="119"/>
    </row>
    <row r="1327" spans="2:4" x14ac:dyDescent="0.25">
      <c r="B1327" s="226"/>
      <c r="C1327" s="227"/>
      <c r="D1327" s="119"/>
    </row>
    <row r="1328" spans="2:4" x14ac:dyDescent="0.25">
      <c r="B1328" s="226"/>
      <c r="C1328" s="227"/>
      <c r="D1328" s="119"/>
    </row>
    <row r="1329" spans="2:4" x14ac:dyDescent="0.25">
      <c r="B1329" s="226"/>
      <c r="C1329" s="227"/>
      <c r="D1329" s="119"/>
    </row>
    <row r="1330" spans="2:4" x14ac:dyDescent="0.25">
      <c r="B1330" s="226"/>
      <c r="C1330" s="227"/>
      <c r="D1330" s="119"/>
    </row>
    <row r="1331" spans="2:4" x14ac:dyDescent="0.25">
      <c r="B1331" s="226"/>
      <c r="C1331" s="227"/>
      <c r="D1331" s="119"/>
    </row>
    <row r="1332" spans="2:4" x14ac:dyDescent="0.25">
      <c r="B1332" s="226"/>
      <c r="C1332" s="227"/>
      <c r="D1332" s="119"/>
    </row>
    <row r="1333" spans="2:4" x14ac:dyDescent="0.25">
      <c r="B1333" s="226"/>
      <c r="C1333" s="227"/>
      <c r="D1333" s="119"/>
    </row>
    <row r="1334" spans="2:4" x14ac:dyDescent="0.25">
      <c r="B1334" s="226"/>
      <c r="C1334" s="227"/>
      <c r="D1334" s="119"/>
    </row>
    <row r="1335" spans="2:4" x14ac:dyDescent="0.25">
      <c r="B1335" s="226"/>
      <c r="C1335" s="227"/>
      <c r="D1335" s="119"/>
    </row>
    <row r="1336" spans="2:4" x14ac:dyDescent="0.25">
      <c r="B1336" s="226"/>
      <c r="C1336" s="227"/>
      <c r="D1336" s="119"/>
    </row>
    <row r="1337" spans="2:4" x14ac:dyDescent="0.25">
      <c r="B1337" s="226"/>
      <c r="C1337" s="227"/>
      <c r="D1337" s="119"/>
    </row>
    <row r="1338" spans="2:4" x14ac:dyDescent="0.25">
      <c r="B1338" s="226"/>
      <c r="C1338" s="227"/>
      <c r="D1338" s="119"/>
    </row>
    <row r="1339" spans="2:4" x14ac:dyDescent="0.25">
      <c r="B1339" s="226"/>
      <c r="C1339" s="227"/>
      <c r="D1339" s="119"/>
    </row>
    <row r="1340" spans="2:4" x14ac:dyDescent="0.25">
      <c r="B1340" s="226"/>
      <c r="C1340" s="227"/>
      <c r="D1340" s="119"/>
    </row>
    <row r="1341" spans="2:4" x14ac:dyDescent="0.25">
      <c r="B1341" s="226"/>
      <c r="C1341" s="227"/>
      <c r="D1341" s="119"/>
    </row>
    <row r="1342" spans="2:4" x14ac:dyDescent="0.25">
      <c r="B1342" s="226"/>
      <c r="C1342" s="227"/>
      <c r="D1342" s="119"/>
    </row>
    <row r="1343" spans="2:4" x14ac:dyDescent="0.25">
      <c r="B1343" s="226"/>
      <c r="C1343" s="227"/>
      <c r="D1343" s="119"/>
    </row>
    <row r="1344" spans="2:4" x14ac:dyDescent="0.25">
      <c r="B1344" s="226"/>
      <c r="C1344" s="227"/>
      <c r="D1344" s="119"/>
    </row>
    <row r="1345" spans="2:4" x14ac:dyDescent="0.25">
      <c r="B1345" s="226"/>
      <c r="C1345" s="227"/>
      <c r="D1345" s="119"/>
    </row>
    <row r="1346" spans="2:4" x14ac:dyDescent="0.25">
      <c r="B1346" s="226"/>
      <c r="C1346" s="227"/>
      <c r="D1346" s="119"/>
    </row>
    <row r="1347" spans="2:4" x14ac:dyDescent="0.25">
      <c r="B1347" s="226"/>
      <c r="C1347" s="227"/>
      <c r="D1347" s="119"/>
    </row>
    <row r="1348" spans="2:4" x14ac:dyDescent="0.25">
      <c r="B1348" s="226"/>
      <c r="C1348" s="227"/>
      <c r="D1348" s="119"/>
    </row>
    <row r="1349" spans="2:4" x14ac:dyDescent="0.25">
      <c r="B1349" s="226"/>
      <c r="C1349" s="227"/>
      <c r="D1349" s="119"/>
    </row>
    <row r="1350" spans="2:4" x14ac:dyDescent="0.25">
      <c r="B1350" s="226"/>
      <c r="C1350" s="227"/>
      <c r="D1350" s="119"/>
    </row>
    <row r="1351" spans="2:4" x14ac:dyDescent="0.25">
      <c r="B1351" s="226"/>
      <c r="C1351" s="227"/>
      <c r="D1351" s="119"/>
    </row>
    <row r="1352" spans="2:4" x14ac:dyDescent="0.25">
      <c r="B1352" s="226"/>
      <c r="C1352" s="227"/>
      <c r="D1352" s="119"/>
    </row>
    <row r="1353" spans="2:4" x14ac:dyDescent="0.25">
      <c r="B1353" s="226"/>
      <c r="C1353" s="227"/>
      <c r="D1353" s="119"/>
    </row>
    <row r="1354" spans="2:4" x14ac:dyDescent="0.25">
      <c r="B1354" s="226"/>
      <c r="C1354" s="227"/>
      <c r="D1354" s="119"/>
    </row>
    <row r="1355" spans="2:4" x14ac:dyDescent="0.25">
      <c r="B1355" s="226"/>
      <c r="C1355" s="227"/>
      <c r="D1355" s="119"/>
    </row>
    <row r="1356" spans="2:4" x14ac:dyDescent="0.25">
      <c r="B1356" s="226"/>
      <c r="C1356" s="227"/>
      <c r="D1356" s="119"/>
    </row>
    <row r="1357" spans="2:4" x14ac:dyDescent="0.25">
      <c r="B1357" s="226"/>
      <c r="C1357" s="227"/>
      <c r="D1357" s="119"/>
    </row>
    <row r="1358" spans="2:4" x14ac:dyDescent="0.25">
      <c r="B1358" s="226"/>
      <c r="C1358" s="227"/>
      <c r="D1358" s="119"/>
    </row>
    <row r="1359" spans="2:4" x14ac:dyDescent="0.25">
      <c r="B1359" s="226"/>
      <c r="C1359" s="227"/>
      <c r="D1359" s="119"/>
    </row>
    <row r="1360" spans="2:4" x14ac:dyDescent="0.25">
      <c r="B1360" s="226"/>
      <c r="C1360" s="227"/>
      <c r="D1360" s="119"/>
    </row>
    <row r="1361" spans="2:4" x14ac:dyDescent="0.25">
      <c r="B1361" s="226"/>
      <c r="C1361" s="227"/>
      <c r="D1361" s="119"/>
    </row>
    <row r="1362" spans="2:4" x14ac:dyDescent="0.25">
      <c r="B1362" s="226"/>
      <c r="C1362" s="227"/>
      <c r="D1362" s="119"/>
    </row>
    <row r="1363" spans="2:4" x14ac:dyDescent="0.25">
      <c r="B1363" s="226"/>
      <c r="C1363" s="227"/>
      <c r="D1363" s="119"/>
    </row>
    <row r="1364" spans="2:4" x14ac:dyDescent="0.25">
      <c r="B1364" s="226"/>
      <c r="C1364" s="227"/>
      <c r="D1364" s="119"/>
    </row>
    <row r="1365" spans="2:4" x14ac:dyDescent="0.25">
      <c r="B1365" s="226"/>
      <c r="C1365" s="227"/>
      <c r="D1365" s="119"/>
    </row>
    <row r="1366" spans="2:4" x14ac:dyDescent="0.25">
      <c r="B1366" s="226"/>
      <c r="C1366" s="227"/>
      <c r="D1366" s="119"/>
    </row>
    <row r="1367" spans="2:4" x14ac:dyDescent="0.25">
      <c r="B1367" s="226"/>
      <c r="C1367" s="227"/>
      <c r="D1367" s="119"/>
    </row>
    <row r="1368" spans="2:4" x14ac:dyDescent="0.25">
      <c r="B1368" s="226"/>
      <c r="C1368" s="227"/>
      <c r="D1368" s="119"/>
    </row>
    <row r="1369" spans="2:4" x14ac:dyDescent="0.25">
      <c r="B1369" s="226"/>
      <c r="C1369" s="227"/>
      <c r="D1369" s="119"/>
    </row>
    <row r="1370" spans="2:4" x14ac:dyDescent="0.25">
      <c r="B1370" s="226"/>
      <c r="C1370" s="227"/>
      <c r="D1370" s="119"/>
    </row>
    <row r="1371" spans="2:4" x14ac:dyDescent="0.25">
      <c r="B1371" s="226"/>
      <c r="C1371" s="227"/>
      <c r="D1371" s="119"/>
    </row>
    <row r="1372" spans="2:4" x14ac:dyDescent="0.25">
      <c r="B1372" s="226"/>
      <c r="C1372" s="227"/>
      <c r="D1372" s="119"/>
    </row>
    <row r="1373" spans="2:4" x14ac:dyDescent="0.25">
      <c r="B1373" s="226"/>
      <c r="C1373" s="227"/>
      <c r="D1373" s="119"/>
    </row>
    <row r="1374" spans="2:4" x14ac:dyDescent="0.25">
      <c r="B1374" s="226"/>
      <c r="C1374" s="227"/>
      <c r="D1374" s="119"/>
    </row>
    <row r="1375" spans="2:4" x14ac:dyDescent="0.25">
      <c r="B1375" s="226"/>
      <c r="C1375" s="227"/>
      <c r="D1375" s="119"/>
    </row>
    <row r="1376" spans="2:4" x14ac:dyDescent="0.25">
      <c r="B1376" s="226"/>
      <c r="C1376" s="227"/>
      <c r="D1376" s="119"/>
    </row>
    <row r="1377" spans="2:4" x14ac:dyDescent="0.25">
      <c r="B1377" s="226"/>
      <c r="C1377" s="227"/>
      <c r="D1377" s="119"/>
    </row>
    <row r="1378" spans="2:4" x14ac:dyDescent="0.25">
      <c r="B1378" s="226"/>
      <c r="C1378" s="227"/>
      <c r="D1378" s="119"/>
    </row>
    <row r="1379" spans="2:4" x14ac:dyDescent="0.25">
      <c r="B1379" s="226"/>
      <c r="C1379" s="227"/>
      <c r="D1379" s="119"/>
    </row>
    <row r="1380" spans="2:4" x14ac:dyDescent="0.25">
      <c r="B1380" s="226"/>
      <c r="C1380" s="227"/>
      <c r="D1380" s="119"/>
    </row>
    <row r="1381" spans="2:4" x14ac:dyDescent="0.25">
      <c r="B1381" s="226"/>
      <c r="C1381" s="227"/>
      <c r="D1381" s="119"/>
    </row>
    <row r="1382" spans="2:4" x14ac:dyDescent="0.25">
      <c r="B1382" s="226"/>
      <c r="C1382" s="227"/>
      <c r="D1382" s="119"/>
    </row>
    <row r="1383" spans="2:4" x14ac:dyDescent="0.25">
      <c r="B1383" s="226"/>
      <c r="C1383" s="227"/>
      <c r="D1383" s="119"/>
    </row>
    <row r="1384" spans="2:4" x14ac:dyDescent="0.25">
      <c r="B1384" s="226"/>
      <c r="C1384" s="227"/>
      <c r="D1384" s="119"/>
    </row>
    <row r="1385" spans="2:4" x14ac:dyDescent="0.25">
      <c r="B1385" s="226"/>
      <c r="C1385" s="227"/>
      <c r="D1385" s="119"/>
    </row>
    <row r="1386" spans="2:4" x14ac:dyDescent="0.25">
      <c r="B1386" s="226"/>
      <c r="C1386" s="227"/>
      <c r="D1386" s="119"/>
    </row>
    <row r="1387" spans="2:4" x14ac:dyDescent="0.25">
      <c r="B1387" s="226"/>
      <c r="C1387" s="227"/>
      <c r="D1387" s="119"/>
    </row>
    <row r="1388" spans="2:4" x14ac:dyDescent="0.25">
      <c r="B1388" s="226"/>
      <c r="C1388" s="227"/>
      <c r="D1388" s="119"/>
    </row>
    <row r="1389" spans="2:4" x14ac:dyDescent="0.25">
      <c r="B1389" s="226"/>
      <c r="C1389" s="227"/>
      <c r="D1389" s="119"/>
    </row>
    <row r="1390" spans="2:4" x14ac:dyDescent="0.25">
      <c r="B1390" s="226"/>
      <c r="C1390" s="227"/>
      <c r="D1390" s="119"/>
    </row>
    <row r="1391" spans="2:4" x14ac:dyDescent="0.25">
      <c r="B1391" s="226"/>
      <c r="C1391" s="227"/>
      <c r="D1391" s="119"/>
    </row>
    <row r="1392" spans="2:4" x14ac:dyDescent="0.25">
      <c r="B1392" s="226"/>
      <c r="C1392" s="227"/>
      <c r="D1392" s="119"/>
    </row>
    <row r="1393" spans="2:4" x14ac:dyDescent="0.25">
      <c r="B1393" s="226"/>
      <c r="C1393" s="227"/>
      <c r="D1393" s="119"/>
    </row>
    <row r="1394" spans="2:4" x14ac:dyDescent="0.25">
      <c r="B1394" s="226"/>
      <c r="C1394" s="227"/>
      <c r="D1394" s="119"/>
    </row>
    <row r="1395" spans="2:4" x14ac:dyDescent="0.25">
      <c r="B1395" s="226"/>
      <c r="C1395" s="227"/>
      <c r="D1395" s="119"/>
    </row>
    <row r="1396" spans="2:4" x14ac:dyDescent="0.25">
      <c r="B1396" s="226"/>
      <c r="C1396" s="227"/>
      <c r="D1396" s="119"/>
    </row>
    <row r="1397" spans="2:4" x14ac:dyDescent="0.25">
      <c r="B1397" s="226"/>
      <c r="C1397" s="227"/>
      <c r="D1397" s="119"/>
    </row>
    <row r="1398" spans="2:4" x14ac:dyDescent="0.25">
      <c r="B1398" s="226"/>
      <c r="C1398" s="227"/>
      <c r="D1398" s="119"/>
    </row>
    <row r="1399" spans="2:4" x14ac:dyDescent="0.25">
      <c r="B1399" s="226"/>
      <c r="C1399" s="227"/>
      <c r="D1399" s="119"/>
    </row>
    <row r="1400" spans="2:4" x14ac:dyDescent="0.25">
      <c r="B1400" s="226"/>
      <c r="C1400" s="227"/>
      <c r="D1400" s="119"/>
    </row>
    <row r="1401" spans="2:4" x14ac:dyDescent="0.25">
      <c r="B1401" s="226"/>
      <c r="C1401" s="227"/>
      <c r="D1401" s="119"/>
    </row>
    <row r="1402" spans="2:4" x14ac:dyDescent="0.25">
      <c r="B1402" s="226"/>
      <c r="C1402" s="227"/>
      <c r="D1402" s="119"/>
    </row>
    <row r="1403" spans="2:4" x14ac:dyDescent="0.25">
      <c r="B1403" s="226"/>
      <c r="C1403" s="227"/>
      <c r="D1403" s="119"/>
    </row>
    <row r="1404" spans="2:4" x14ac:dyDescent="0.25">
      <c r="B1404" s="226"/>
      <c r="C1404" s="227"/>
      <c r="D1404" s="119"/>
    </row>
    <row r="1405" spans="2:4" x14ac:dyDescent="0.25">
      <c r="B1405" s="226"/>
      <c r="C1405" s="227"/>
      <c r="D1405" s="119"/>
    </row>
    <row r="1406" spans="2:4" x14ac:dyDescent="0.25">
      <c r="B1406" s="226"/>
      <c r="C1406" s="227"/>
      <c r="D1406" s="119"/>
    </row>
    <row r="1407" spans="2:4" x14ac:dyDescent="0.25">
      <c r="B1407" s="226"/>
      <c r="C1407" s="227"/>
      <c r="D1407" s="119"/>
    </row>
    <row r="1408" spans="2:4" x14ac:dyDescent="0.25">
      <c r="B1408" s="226"/>
      <c r="C1408" s="227"/>
      <c r="D1408" s="119"/>
    </row>
    <row r="1409" spans="2:4" x14ac:dyDescent="0.25">
      <c r="B1409" s="226"/>
      <c r="C1409" s="227"/>
      <c r="D1409" s="119"/>
    </row>
    <row r="1410" spans="2:4" x14ac:dyDescent="0.25">
      <c r="B1410" s="226"/>
      <c r="C1410" s="227"/>
      <c r="D1410" s="119"/>
    </row>
    <row r="1411" spans="2:4" x14ac:dyDescent="0.25">
      <c r="B1411" s="226"/>
      <c r="C1411" s="227"/>
      <c r="D1411" s="119"/>
    </row>
    <row r="1412" spans="2:4" x14ac:dyDescent="0.25">
      <c r="B1412" s="226"/>
      <c r="C1412" s="227"/>
      <c r="D1412" s="119"/>
    </row>
    <row r="1413" spans="2:4" x14ac:dyDescent="0.25">
      <c r="B1413" s="226"/>
      <c r="C1413" s="227"/>
      <c r="D1413" s="119"/>
    </row>
    <row r="1414" spans="2:4" x14ac:dyDescent="0.25">
      <c r="B1414" s="226"/>
      <c r="C1414" s="227"/>
      <c r="D1414" s="119"/>
    </row>
    <row r="1415" spans="2:4" x14ac:dyDescent="0.25">
      <c r="B1415" s="226"/>
      <c r="C1415" s="227"/>
      <c r="D1415" s="119"/>
    </row>
    <row r="1416" spans="2:4" x14ac:dyDescent="0.25">
      <c r="B1416" s="226"/>
      <c r="C1416" s="227"/>
      <c r="D1416" s="119"/>
    </row>
    <row r="1417" spans="2:4" x14ac:dyDescent="0.25">
      <c r="B1417" s="226"/>
      <c r="C1417" s="227"/>
      <c r="D1417" s="119"/>
    </row>
    <row r="1418" spans="2:4" x14ac:dyDescent="0.25">
      <c r="B1418" s="226"/>
      <c r="C1418" s="227"/>
      <c r="D1418" s="119"/>
    </row>
    <row r="1419" spans="2:4" x14ac:dyDescent="0.25">
      <c r="B1419" s="226"/>
      <c r="C1419" s="227"/>
      <c r="D1419" s="119"/>
    </row>
    <row r="1420" spans="2:4" x14ac:dyDescent="0.25">
      <c r="B1420" s="226"/>
      <c r="C1420" s="227"/>
      <c r="D1420" s="119"/>
    </row>
    <row r="1421" spans="2:4" x14ac:dyDescent="0.25">
      <c r="B1421" s="226"/>
      <c r="C1421" s="227"/>
      <c r="D1421" s="119"/>
    </row>
    <row r="1422" spans="2:4" x14ac:dyDescent="0.25">
      <c r="B1422" s="226"/>
      <c r="C1422" s="227"/>
      <c r="D1422" s="119"/>
    </row>
    <row r="1423" spans="2:4" x14ac:dyDescent="0.25">
      <c r="B1423" s="226"/>
      <c r="C1423" s="227"/>
      <c r="D1423" s="119"/>
    </row>
    <row r="1424" spans="2:4" x14ac:dyDescent="0.25">
      <c r="B1424" s="226"/>
      <c r="C1424" s="227"/>
      <c r="D1424" s="119"/>
    </row>
    <row r="1425" spans="2:4" x14ac:dyDescent="0.25">
      <c r="B1425" s="226"/>
      <c r="C1425" s="227"/>
      <c r="D1425" s="119"/>
    </row>
    <row r="1426" spans="2:4" x14ac:dyDescent="0.25">
      <c r="B1426" s="226"/>
      <c r="C1426" s="227"/>
      <c r="D1426" s="119"/>
    </row>
    <row r="1427" spans="2:4" x14ac:dyDescent="0.25">
      <c r="B1427" s="226"/>
      <c r="C1427" s="227"/>
      <c r="D1427" s="119"/>
    </row>
    <row r="1428" spans="2:4" x14ac:dyDescent="0.25">
      <c r="B1428" s="226"/>
      <c r="C1428" s="227"/>
      <c r="D1428" s="119"/>
    </row>
    <row r="1429" spans="2:4" x14ac:dyDescent="0.25">
      <c r="B1429" s="226"/>
      <c r="C1429" s="227"/>
      <c r="D1429" s="119"/>
    </row>
    <row r="1430" spans="2:4" x14ac:dyDescent="0.25">
      <c r="B1430" s="226"/>
      <c r="C1430" s="227"/>
      <c r="D1430" s="119"/>
    </row>
    <row r="1431" spans="2:4" x14ac:dyDescent="0.25">
      <c r="B1431" s="226"/>
      <c r="C1431" s="227"/>
      <c r="D1431" s="119"/>
    </row>
    <row r="1432" spans="2:4" x14ac:dyDescent="0.25">
      <c r="B1432" s="226"/>
      <c r="C1432" s="227"/>
      <c r="D1432" s="119"/>
    </row>
    <row r="1433" spans="2:4" x14ac:dyDescent="0.25">
      <c r="B1433" s="226"/>
      <c r="C1433" s="227"/>
      <c r="D1433" s="119"/>
    </row>
    <row r="1434" spans="2:4" x14ac:dyDescent="0.25">
      <c r="B1434" s="226"/>
      <c r="C1434" s="227"/>
      <c r="D1434" s="119"/>
    </row>
    <row r="1435" spans="2:4" x14ac:dyDescent="0.25">
      <c r="B1435" s="226"/>
      <c r="C1435" s="227"/>
      <c r="D1435" s="119"/>
    </row>
    <row r="1436" spans="2:4" x14ac:dyDescent="0.25">
      <c r="B1436" s="226"/>
      <c r="C1436" s="227"/>
      <c r="D1436" s="119"/>
    </row>
    <row r="1437" spans="2:4" x14ac:dyDescent="0.25">
      <c r="B1437" s="226"/>
      <c r="C1437" s="227"/>
      <c r="D1437" s="119"/>
    </row>
    <row r="1438" spans="2:4" x14ac:dyDescent="0.25">
      <c r="B1438" s="226"/>
      <c r="C1438" s="227"/>
      <c r="D1438" s="119"/>
    </row>
    <row r="1439" spans="2:4" x14ac:dyDescent="0.25">
      <c r="B1439" s="226"/>
      <c r="C1439" s="227"/>
      <c r="D1439" s="119"/>
    </row>
    <row r="1440" spans="2:4" x14ac:dyDescent="0.25">
      <c r="B1440" s="226"/>
      <c r="C1440" s="227"/>
      <c r="D1440" s="119"/>
    </row>
    <row r="1441" spans="2:4" x14ac:dyDescent="0.25">
      <c r="B1441" s="226"/>
      <c r="C1441" s="227"/>
      <c r="D1441" s="119"/>
    </row>
    <row r="1442" spans="2:4" x14ac:dyDescent="0.25">
      <c r="B1442" s="226"/>
      <c r="C1442" s="227"/>
      <c r="D1442" s="119"/>
    </row>
    <row r="1443" spans="2:4" x14ac:dyDescent="0.25">
      <c r="B1443" s="226"/>
      <c r="C1443" s="227"/>
      <c r="D1443" s="119"/>
    </row>
    <row r="1444" spans="2:4" x14ac:dyDescent="0.25">
      <c r="B1444" s="226"/>
      <c r="C1444" s="227"/>
      <c r="D1444" s="119"/>
    </row>
    <row r="1445" spans="2:4" x14ac:dyDescent="0.25">
      <c r="B1445" s="226"/>
      <c r="C1445" s="227"/>
      <c r="D1445" s="119"/>
    </row>
    <row r="1446" spans="2:4" x14ac:dyDescent="0.25">
      <c r="B1446" s="226"/>
      <c r="C1446" s="227"/>
      <c r="D1446" s="119"/>
    </row>
    <row r="1447" spans="2:4" x14ac:dyDescent="0.25">
      <c r="B1447" s="226"/>
      <c r="C1447" s="227"/>
      <c r="D1447" s="119"/>
    </row>
    <row r="1448" spans="2:4" x14ac:dyDescent="0.25">
      <c r="B1448" s="226"/>
      <c r="C1448" s="227"/>
      <c r="D1448" s="119"/>
    </row>
    <row r="1449" spans="2:4" x14ac:dyDescent="0.25">
      <c r="B1449" s="226"/>
      <c r="C1449" s="227"/>
      <c r="D1449" s="119"/>
    </row>
    <row r="1450" spans="2:4" x14ac:dyDescent="0.25">
      <c r="B1450" s="226"/>
      <c r="C1450" s="227"/>
      <c r="D1450" s="119"/>
    </row>
    <row r="1451" spans="2:4" x14ac:dyDescent="0.25">
      <c r="B1451" s="226"/>
      <c r="C1451" s="227"/>
      <c r="D1451" s="119"/>
    </row>
    <row r="1452" spans="2:4" x14ac:dyDescent="0.25">
      <c r="B1452" s="226"/>
      <c r="C1452" s="227"/>
      <c r="D1452" s="119"/>
    </row>
    <row r="1453" spans="2:4" x14ac:dyDescent="0.25">
      <c r="B1453" s="226"/>
      <c r="C1453" s="227"/>
      <c r="D1453" s="119"/>
    </row>
    <row r="1454" spans="2:4" x14ac:dyDescent="0.25">
      <c r="B1454" s="226"/>
      <c r="C1454" s="227"/>
      <c r="D1454" s="119"/>
    </row>
    <row r="1455" spans="2:4" x14ac:dyDescent="0.25">
      <c r="B1455" s="226"/>
      <c r="C1455" s="227"/>
      <c r="D1455" s="119"/>
    </row>
    <row r="1456" spans="2:4" x14ac:dyDescent="0.25">
      <c r="B1456" s="226"/>
      <c r="C1456" s="227"/>
      <c r="D1456" s="119"/>
    </row>
    <row r="1457" spans="2:4" x14ac:dyDescent="0.25">
      <c r="B1457" s="226"/>
      <c r="C1457" s="227"/>
      <c r="D1457" s="119"/>
    </row>
    <row r="1458" spans="2:4" x14ac:dyDescent="0.25">
      <c r="B1458" s="226"/>
      <c r="C1458" s="227"/>
      <c r="D1458" s="119"/>
    </row>
    <row r="1459" spans="2:4" x14ac:dyDescent="0.25">
      <c r="B1459" s="226"/>
      <c r="C1459" s="227"/>
      <c r="D1459" s="119"/>
    </row>
    <row r="1460" spans="2:4" x14ac:dyDescent="0.25">
      <c r="B1460" s="226"/>
      <c r="C1460" s="227"/>
      <c r="D1460" s="119"/>
    </row>
    <row r="1461" spans="2:4" x14ac:dyDescent="0.25">
      <c r="B1461" s="226"/>
      <c r="C1461" s="227"/>
      <c r="D1461" s="119"/>
    </row>
    <row r="1462" spans="2:4" x14ac:dyDescent="0.25">
      <c r="B1462" s="226"/>
      <c r="C1462" s="227"/>
      <c r="D1462" s="119"/>
    </row>
    <row r="1463" spans="2:4" x14ac:dyDescent="0.25">
      <c r="B1463" s="226"/>
      <c r="C1463" s="227"/>
      <c r="D1463" s="119"/>
    </row>
    <row r="1464" spans="2:4" x14ac:dyDescent="0.25">
      <c r="B1464" s="226"/>
      <c r="C1464" s="227"/>
      <c r="D1464" s="119"/>
    </row>
    <row r="1465" spans="2:4" x14ac:dyDescent="0.25">
      <c r="B1465" s="226"/>
      <c r="C1465" s="227"/>
      <c r="D1465" s="119"/>
    </row>
    <row r="1466" spans="2:4" x14ac:dyDescent="0.25">
      <c r="B1466" s="226"/>
      <c r="C1466" s="227"/>
      <c r="D1466" s="119"/>
    </row>
    <row r="1467" spans="2:4" x14ac:dyDescent="0.25">
      <c r="B1467" s="226"/>
      <c r="C1467" s="227"/>
      <c r="D1467" s="119"/>
    </row>
    <row r="1468" spans="2:4" x14ac:dyDescent="0.25">
      <c r="B1468" s="226"/>
      <c r="C1468" s="227"/>
      <c r="D1468" s="119"/>
    </row>
    <row r="1469" spans="2:4" x14ac:dyDescent="0.25">
      <c r="B1469" s="226"/>
      <c r="C1469" s="227"/>
      <c r="D1469" s="119"/>
    </row>
    <row r="1470" spans="2:4" x14ac:dyDescent="0.25">
      <c r="B1470" s="226"/>
      <c r="C1470" s="227"/>
      <c r="D1470" s="119"/>
    </row>
    <row r="1471" spans="2:4" x14ac:dyDescent="0.25">
      <c r="B1471" s="226"/>
      <c r="C1471" s="227"/>
      <c r="D1471" s="119"/>
    </row>
    <row r="1472" spans="2:4" x14ac:dyDescent="0.25">
      <c r="B1472" s="226"/>
      <c r="C1472" s="227"/>
      <c r="D1472" s="119"/>
    </row>
    <row r="1473" spans="2:4" x14ac:dyDescent="0.25">
      <c r="B1473" s="226"/>
      <c r="C1473" s="227"/>
      <c r="D1473" s="119"/>
    </row>
    <row r="1474" spans="2:4" x14ac:dyDescent="0.25">
      <c r="B1474" s="226"/>
      <c r="C1474" s="227"/>
      <c r="D1474" s="119"/>
    </row>
    <row r="1475" spans="2:4" x14ac:dyDescent="0.25">
      <c r="B1475" s="226"/>
      <c r="C1475" s="227"/>
      <c r="D1475" s="119"/>
    </row>
    <row r="1476" spans="2:4" x14ac:dyDescent="0.25">
      <c r="B1476" s="226"/>
      <c r="C1476" s="227"/>
      <c r="D1476" s="119"/>
    </row>
    <row r="1477" spans="2:4" x14ac:dyDescent="0.25">
      <c r="B1477" s="226"/>
      <c r="C1477" s="227"/>
      <c r="D1477" s="119"/>
    </row>
    <row r="1478" spans="2:4" x14ac:dyDescent="0.25">
      <c r="B1478" s="226"/>
      <c r="C1478" s="227"/>
      <c r="D1478" s="119"/>
    </row>
    <row r="1479" spans="2:4" x14ac:dyDescent="0.25">
      <c r="B1479" s="226"/>
      <c r="C1479" s="227"/>
      <c r="D1479" s="119"/>
    </row>
    <row r="1480" spans="2:4" x14ac:dyDescent="0.25">
      <c r="B1480" s="226"/>
      <c r="C1480" s="227"/>
      <c r="D1480" s="119"/>
    </row>
    <row r="1481" spans="2:4" x14ac:dyDescent="0.25">
      <c r="B1481" s="226"/>
      <c r="C1481" s="227"/>
      <c r="D1481" s="119"/>
    </row>
    <row r="1482" spans="2:4" x14ac:dyDescent="0.25">
      <c r="B1482" s="226"/>
      <c r="C1482" s="227"/>
      <c r="D1482" s="119"/>
    </row>
    <row r="1483" spans="2:4" x14ac:dyDescent="0.25">
      <c r="B1483" s="226"/>
      <c r="C1483" s="227"/>
      <c r="D1483" s="119"/>
    </row>
    <row r="1484" spans="2:4" x14ac:dyDescent="0.25">
      <c r="B1484" s="226"/>
      <c r="C1484" s="227"/>
      <c r="D1484" s="119"/>
    </row>
    <row r="1485" spans="2:4" x14ac:dyDescent="0.25">
      <c r="B1485" s="226"/>
      <c r="C1485" s="227"/>
      <c r="D1485" s="119"/>
    </row>
    <row r="1486" spans="2:4" x14ac:dyDescent="0.25">
      <c r="B1486" s="226"/>
      <c r="C1486" s="227"/>
      <c r="D1486" s="119"/>
    </row>
    <row r="1487" spans="2:4" x14ac:dyDescent="0.25">
      <c r="B1487" s="226"/>
      <c r="C1487" s="227"/>
      <c r="D1487" s="119"/>
    </row>
    <row r="1488" spans="2:4" x14ac:dyDescent="0.25">
      <c r="B1488" s="226"/>
      <c r="C1488" s="227"/>
      <c r="D1488" s="119"/>
    </row>
    <row r="1489" spans="2:4" x14ac:dyDescent="0.25">
      <c r="B1489" s="226"/>
      <c r="C1489" s="227"/>
      <c r="D1489" s="119"/>
    </row>
    <row r="1490" spans="2:4" x14ac:dyDescent="0.25">
      <c r="B1490" s="226"/>
      <c r="C1490" s="227"/>
      <c r="D1490" s="119"/>
    </row>
    <row r="1491" spans="2:4" x14ac:dyDescent="0.25">
      <c r="B1491" s="226"/>
      <c r="C1491" s="227"/>
      <c r="D1491" s="119"/>
    </row>
    <row r="1492" spans="2:4" x14ac:dyDescent="0.25">
      <c r="B1492" s="226"/>
      <c r="C1492" s="227"/>
      <c r="D1492" s="119"/>
    </row>
    <row r="1493" spans="2:4" x14ac:dyDescent="0.25">
      <c r="B1493" s="226"/>
      <c r="C1493" s="227"/>
      <c r="D1493" s="119"/>
    </row>
    <row r="1494" spans="2:4" x14ac:dyDescent="0.25">
      <c r="B1494" s="226"/>
      <c r="C1494" s="227"/>
      <c r="D1494" s="119"/>
    </row>
    <row r="1495" spans="2:4" x14ac:dyDescent="0.25">
      <c r="B1495" s="226"/>
      <c r="C1495" s="227"/>
      <c r="D1495" s="119"/>
    </row>
    <row r="1496" spans="2:4" x14ac:dyDescent="0.25">
      <c r="B1496" s="226"/>
      <c r="C1496" s="227"/>
      <c r="D1496" s="119"/>
    </row>
    <row r="1497" spans="2:4" x14ac:dyDescent="0.25">
      <c r="B1497" s="226"/>
      <c r="C1497" s="227"/>
      <c r="D1497" s="119"/>
    </row>
    <row r="1498" spans="2:4" x14ac:dyDescent="0.25">
      <c r="B1498" s="226"/>
      <c r="C1498" s="227"/>
      <c r="D1498" s="119"/>
    </row>
    <row r="1499" spans="2:4" x14ac:dyDescent="0.25">
      <c r="B1499" s="226"/>
      <c r="C1499" s="227"/>
      <c r="D1499" s="119"/>
    </row>
    <row r="1500" spans="2:4" x14ac:dyDescent="0.25">
      <c r="B1500" s="226"/>
      <c r="C1500" s="227"/>
      <c r="D1500" s="119"/>
    </row>
    <row r="1501" spans="2:4" x14ac:dyDescent="0.25">
      <c r="B1501" s="226"/>
      <c r="C1501" s="227"/>
      <c r="D1501" s="119"/>
    </row>
    <row r="1502" spans="2:4" x14ac:dyDescent="0.25">
      <c r="B1502" s="226"/>
      <c r="C1502" s="227"/>
      <c r="D1502" s="119"/>
    </row>
    <row r="1503" spans="2:4" x14ac:dyDescent="0.25">
      <c r="B1503" s="226"/>
      <c r="C1503" s="227"/>
      <c r="D1503" s="119"/>
    </row>
    <row r="1504" spans="2:4" x14ac:dyDescent="0.25">
      <c r="B1504" s="226"/>
      <c r="C1504" s="227"/>
      <c r="D1504" s="119"/>
    </row>
    <row r="1505" spans="2:4" x14ac:dyDescent="0.25">
      <c r="B1505" s="226"/>
      <c r="C1505" s="227"/>
      <c r="D1505" s="119"/>
    </row>
    <row r="1506" spans="2:4" x14ac:dyDescent="0.25">
      <c r="B1506" s="226"/>
      <c r="C1506" s="227"/>
      <c r="D1506" s="119"/>
    </row>
    <row r="1507" spans="2:4" x14ac:dyDescent="0.25">
      <c r="B1507" s="226"/>
      <c r="C1507" s="227"/>
      <c r="D1507" s="119"/>
    </row>
    <row r="1508" spans="2:4" x14ac:dyDescent="0.25">
      <c r="B1508" s="226"/>
      <c r="C1508" s="227"/>
      <c r="D1508" s="119"/>
    </row>
    <row r="1509" spans="2:4" x14ac:dyDescent="0.25">
      <c r="B1509" s="226"/>
      <c r="C1509" s="227"/>
      <c r="D1509" s="119"/>
    </row>
    <row r="1510" spans="2:4" x14ac:dyDescent="0.25">
      <c r="B1510" s="226"/>
      <c r="C1510" s="227"/>
      <c r="D1510" s="119"/>
    </row>
    <row r="1511" spans="2:4" x14ac:dyDescent="0.25">
      <c r="B1511" s="226"/>
      <c r="C1511" s="227"/>
      <c r="D1511" s="119"/>
    </row>
    <row r="1512" spans="2:4" x14ac:dyDescent="0.25">
      <c r="B1512" s="226"/>
      <c r="C1512" s="227"/>
      <c r="D1512" s="119"/>
    </row>
    <row r="1513" spans="2:4" x14ac:dyDescent="0.25">
      <c r="B1513" s="226"/>
      <c r="C1513" s="227"/>
      <c r="D1513" s="119"/>
    </row>
    <row r="1514" spans="2:4" x14ac:dyDescent="0.25">
      <c r="B1514" s="226"/>
      <c r="C1514" s="227"/>
      <c r="D1514" s="119"/>
    </row>
    <row r="1515" spans="2:4" x14ac:dyDescent="0.25">
      <c r="B1515" s="226"/>
      <c r="C1515" s="227"/>
      <c r="D1515" s="119"/>
    </row>
    <row r="1516" spans="2:4" x14ac:dyDescent="0.25">
      <c r="B1516" s="226"/>
      <c r="C1516" s="227"/>
      <c r="D1516" s="119"/>
    </row>
    <row r="1517" spans="2:4" x14ac:dyDescent="0.25">
      <c r="B1517" s="226"/>
      <c r="C1517" s="227"/>
      <c r="D1517" s="119"/>
    </row>
    <row r="1518" spans="2:4" x14ac:dyDescent="0.25">
      <c r="B1518" s="226"/>
      <c r="C1518" s="227"/>
      <c r="D1518" s="119"/>
    </row>
    <row r="1519" spans="2:4" x14ac:dyDescent="0.25">
      <c r="B1519" s="226"/>
      <c r="C1519" s="227"/>
      <c r="D1519" s="119"/>
    </row>
    <row r="1520" spans="2:4" x14ac:dyDescent="0.25">
      <c r="B1520" s="226"/>
      <c r="C1520" s="227"/>
      <c r="D1520" s="119"/>
    </row>
    <row r="1521" spans="2:4" x14ac:dyDescent="0.25">
      <c r="B1521" s="226"/>
      <c r="C1521" s="227"/>
      <c r="D1521" s="119"/>
    </row>
    <row r="1522" spans="2:4" x14ac:dyDescent="0.25">
      <c r="B1522" s="226"/>
      <c r="C1522" s="227"/>
      <c r="D1522" s="119"/>
    </row>
    <row r="1523" spans="2:4" x14ac:dyDescent="0.25">
      <c r="B1523" s="226"/>
      <c r="C1523" s="227"/>
      <c r="D1523" s="119"/>
    </row>
    <row r="1524" spans="2:4" x14ac:dyDescent="0.25">
      <c r="B1524" s="226"/>
      <c r="C1524" s="227"/>
      <c r="D1524" s="119"/>
    </row>
    <row r="1525" spans="2:4" x14ac:dyDescent="0.25">
      <c r="B1525" s="226"/>
      <c r="C1525" s="227"/>
      <c r="D1525" s="119"/>
    </row>
    <row r="1526" spans="2:4" x14ac:dyDescent="0.25">
      <c r="B1526" s="226"/>
      <c r="C1526" s="227"/>
      <c r="D1526" s="119"/>
    </row>
    <row r="1527" spans="2:4" x14ac:dyDescent="0.25">
      <c r="B1527" s="226"/>
      <c r="C1527" s="227"/>
      <c r="D1527" s="119"/>
    </row>
    <row r="1528" spans="2:4" x14ac:dyDescent="0.25">
      <c r="B1528" s="226"/>
      <c r="C1528" s="227"/>
      <c r="D1528" s="119"/>
    </row>
    <row r="1529" spans="2:4" x14ac:dyDescent="0.25">
      <c r="B1529" s="226"/>
      <c r="C1529" s="227"/>
      <c r="D1529" s="119"/>
    </row>
    <row r="1530" spans="2:4" x14ac:dyDescent="0.25">
      <c r="B1530" s="226"/>
      <c r="C1530" s="227"/>
      <c r="D1530" s="119"/>
    </row>
    <row r="1531" spans="2:4" x14ac:dyDescent="0.25">
      <c r="B1531" s="226"/>
      <c r="C1531" s="227"/>
      <c r="D1531" s="119"/>
    </row>
    <row r="1532" spans="2:4" x14ac:dyDescent="0.25">
      <c r="B1532" s="226"/>
      <c r="C1532" s="227"/>
      <c r="D1532" s="119"/>
    </row>
    <row r="1533" spans="2:4" x14ac:dyDescent="0.25">
      <c r="B1533" s="226"/>
      <c r="C1533" s="227"/>
      <c r="D1533" s="119"/>
    </row>
    <row r="1534" spans="2:4" x14ac:dyDescent="0.25">
      <c r="B1534" s="226"/>
      <c r="C1534" s="227"/>
      <c r="D1534" s="119"/>
    </row>
    <row r="1535" spans="2:4" x14ac:dyDescent="0.25">
      <c r="B1535" s="226"/>
      <c r="C1535" s="227"/>
      <c r="D1535" s="119"/>
    </row>
    <row r="1536" spans="2:4" x14ac:dyDescent="0.25">
      <c r="B1536" s="226"/>
      <c r="C1536" s="227"/>
      <c r="D1536" s="119"/>
    </row>
    <row r="1537" spans="2:4" x14ac:dyDescent="0.25">
      <c r="B1537" s="226"/>
      <c r="C1537" s="227"/>
      <c r="D1537" s="119"/>
    </row>
    <row r="1538" spans="2:4" x14ac:dyDescent="0.25">
      <c r="B1538" s="226"/>
      <c r="C1538" s="227"/>
      <c r="D1538" s="119"/>
    </row>
    <row r="1539" spans="2:4" x14ac:dyDescent="0.25">
      <c r="B1539" s="226"/>
      <c r="C1539" s="227"/>
      <c r="D1539" s="119"/>
    </row>
    <row r="1540" spans="2:4" x14ac:dyDescent="0.25">
      <c r="B1540" s="226"/>
      <c r="C1540" s="227"/>
      <c r="D1540" s="119"/>
    </row>
    <row r="1541" spans="2:4" x14ac:dyDescent="0.25">
      <c r="B1541" s="226"/>
      <c r="C1541" s="227"/>
      <c r="D1541" s="119"/>
    </row>
    <row r="1542" spans="2:4" x14ac:dyDescent="0.25">
      <c r="B1542" s="226"/>
      <c r="C1542" s="227"/>
      <c r="D1542" s="119"/>
    </row>
    <row r="1543" spans="2:4" x14ac:dyDescent="0.25">
      <c r="B1543" s="226"/>
      <c r="C1543" s="227"/>
      <c r="D1543" s="119"/>
    </row>
    <row r="1544" spans="2:4" x14ac:dyDescent="0.25">
      <c r="B1544" s="226"/>
      <c r="C1544" s="227"/>
      <c r="D1544" s="119"/>
    </row>
    <row r="1545" spans="2:4" x14ac:dyDescent="0.25">
      <c r="B1545" s="226"/>
      <c r="C1545" s="227"/>
      <c r="D1545" s="119"/>
    </row>
    <row r="1546" spans="2:4" x14ac:dyDescent="0.25">
      <c r="B1546" s="226"/>
      <c r="C1546" s="227"/>
      <c r="D1546" s="119"/>
    </row>
    <row r="1547" spans="2:4" x14ac:dyDescent="0.25">
      <c r="B1547" s="226"/>
      <c r="C1547" s="227"/>
      <c r="D1547" s="119"/>
    </row>
    <row r="1548" spans="2:4" x14ac:dyDescent="0.25">
      <c r="B1548" s="226"/>
      <c r="C1548" s="227"/>
      <c r="D1548" s="119"/>
    </row>
    <row r="1549" spans="2:4" x14ac:dyDescent="0.25">
      <c r="B1549" s="226"/>
      <c r="C1549" s="227"/>
      <c r="D1549" s="119"/>
    </row>
    <row r="1550" spans="2:4" x14ac:dyDescent="0.25">
      <c r="B1550" s="226"/>
      <c r="C1550" s="227"/>
      <c r="D1550" s="119"/>
    </row>
    <row r="1551" spans="2:4" x14ac:dyDescent="0.25">
      <c r="B1551" s="226"/>
      <c r="C1551" s="227"/>
      <c r="D1551" s="119"/>
    </row>
    <row r="1552" spans="2:4" x14ac:dyDescent="0.25">
      <c r="B1552" s="226"/>
      <c r="C1552" s="227"/>
      <c r="D1552" s="119"/>
    </row>
    <row r="1553" spans="2:4" x14ac:dyDescent="0.25">
      <c r="B1553" s="226"/>
      <c r="C1553" s="227"/>
      <c r="D1553" s="119"/>
    </row>
    <row r="1554" spans="2:4" x14ac:dyDescent="0.25">
      <c r="B1554" s="226"/>
      <c r="C1554" s="227"/>
      <c r="D1554" s="119"/>
    </row>
    <row r="1555" spans="2:4" x14ac:dyDescent="0.25">
      <c r="B1555" s="226"/>
      <c r="C1555" s="227"/>
      <c r="D1555" s="119"/>
    </row>
    <row r="1556" spans="2:4" x14ac:dyDescent="0.25">
      <c r="B1556" s="226"/>
      <c r="C1556" s="227"/>
      <c r="D1556" s="119"/>
    </row>
    <row r="1557" spans="2:4" x14ac:dyDescent="0.25">
      <c r="B1557" s="226"/>
      <c r="C1557" s="227"/>
      <c r="D1557" s="119"/>
    </row>
    <row r="1558" spans="2:4" x14ac:dyDescent="0.25">
      <c r="B1558" s="226"/>
      <c r="C1558" s="227"/>
      <c r="D1558" s="119"/>
    </row>
    <row r="1559" spans="2:4" x14ac:dyDescent="0.25">
      <c r="B1559" s="226"/>
      <c r="C1559" s="227"/>
      <c r="D1559" s="119"/>
    </row>
    <row r="1560" spans="2:4" x14ac:dyDescent="0.25">
      <c r="B1560" s="226"/>
      <c r="C1560" s="227"/>
      <c r="D1560" s="119"/>
    </row>
    <row r="1561" spans="2:4" x14ac:dyDescent="0.25">
      <c r="B1561" s="226"/>
      <c r="C1561" s="227"/>
      <c r="D1561" s="119"/>
    </row>
    <row r="1562" spans="2:4" x14ac:dyDescent="0.25">
      <c r="B1562" s="226"/>
      <c r="C1562" s="227"/>
      <c r="D1562" s="119"/>
    </row>
    <row r="1563" spans="2:4" x14ac:dyDescent="0.25">
      <c r="B1563" s="226"/>
      <c r="C1563" s="227"/>
      <c r="D1563" s="119"/>
    </row>
    <row r="1564" spans="2:4" x14ac:dyDescent="0.25">
      <c r="B1564" s="226"/>
      <c r="C1564" s="227"/>
      <c r="D1564" s="119"/>
    </row>
    <row r="1565" spans="2:4" x14ac:dyDescent="0.25">
      <c r="B1565" s="226"/>
      <c r="C1565" s="227"/>
      <c r="D1565" s="119"/>
    </row>
    <row r="1566" spans="2:4" x14ac:dyDescent="0.25">
      <c r="B1566" s="226"/>
      <c r="C1566" s="227"/>
      <c r="D1566" s="119"/>
    </row>
    <row r="1567" spans="2:4" x14ac:dyDescent="0.25">
      <c r="B1567" s="226"/>
      <c r="C1567" s="227"/>
      <c r="D1567" s="119"/>
    </row>
    <row r="1568" spans="2:4" x14ac:dyDescent="0.25">
      <c r="B1568" s="226"/>
      <c r="C1568" s="227"/>
      <c r="D1568" s="119"/>
    </row>
    <row r="1569" spans="2:4" x14ac:dyDescent="0.25">
      <c r="B1569" s="226"/>
      <c r="C1569" s="227"/>
      <c r="D1569" s="119"/>
    </row>
    <row r="1570" spans="2:4" x14ac:dyDescent="0.25">
      <c r="B1570" s="226"/>
      <c r="C1570" s="227"/>
      <c r="D1570" s="119"/>
    </row>
    <row r="1571" spans="2:4" x14ac:dyDescent="0.25">
      <c r="B1571" s="226"/>
      <c r="C1571" s="227"/>
      <c r="D1571" s="119"/>
    </row>
    <row r="1572" spans="2:4" x14ac:dyDescent="0.25">
      <c r="B1572" s="226"/>
      <c r="C1572" s="227"/>
      <c r="D1572" s="119"/>
    </row>
    <row r="1573" spans="2:4" x14ac:dyDescent="0.25">
      <c r="B1573" s="226"/>
      <c r="C1573" s="227"/>
      <c r="D1573" s="119"/>
    </row>
    <row r="1574" spans="2:4" x14ac:dyDescent="0.25">
      <c r="B1574" s="226"/>
      <c r="C1574" s="227"/>
      <c r="D1574" s="119"/>
    </row>
    <row r="1575" spans="2:4" x14ac:dyDescent="0.25">
      <c r="B1575" s="226"/>
      <c r="C1575" s="227"/>
      <c r="D1575" s="119"/>
    </row>
    <row r="1576" spans="2:4" x14ac:dyDescent="0.25">
      <c r="B1576" s="226"/>
      <c r="C1576" s="227"/>
      <c r="D1576" s="119"/>
    </row>
    <row r="1577" spans="2:4" x14ac:dyDescent="0.25">
      <c r="B1577" s="226"/>
      <c r="C1577" s="227"/>
      <c r="D1577" s="119"/>
    </row>
    <row r="1578" spans="2:4" x14ac:dyDescent="0.25">
      <c r="B1578" s="226"/>
      <c r="C1578" s="227"/>
      <c r="D1578" s="119"/>
    </row>
    <row r="1579" spans="2:4" x14ac:dyDescent="0.25">
      <c r="B1579" s="226"/>
      <c r="C1579" s="227"/>
      <c r="D1579" s="119"/>
    </row>
    <row r="1580" spans="2:4" x14ac:dyDescent="0.25">
      <c r="B1580" s="226"/>
      <c r="C1580" s="227"/>
      <c r="D1580" s="119"/>
    </row>
    <row r="1581" spans="2:4" x14ac:dyDescent="0.25">
      <c r="B1581" s="226"/>
      <c r="C1581" s="227"/>
      <c r="D1581" s="119"/>
    </row>
    <row r="1582" spans="2:4" x14ac:dyDescent="0.25">
      <c r="B1582" s="226"/>
      <c r="C1582" s="227"/>
      <c r="D1582" s="119"/>
    </row>
    <row r="1583" spans="2:4" x14ac:dyDescent="0.25">
      <c r="B1583" s="226"/>
      <c r="C1583" s="227"/>
      <c r="D1583" s="119"/>
    </row>
    <row r="1584" spans="2:4" x14ac:dyDescent="0.25">
      <c r="B1584" s="226"/>
      <c r="C1584" s="227"/>
      <c r="D1584" s="119"/>
    </row>
    <row r="1585" spans="2:4" x14ac:dyDescent="0.25">
      <c r="B1585" s="226"/>
      <c r="C1585" s="227"/>
      <c r="D1585" s="119"/>
    </row>
    <row r="1586" spans="2:4" x14ac:dyDescent="0.25">
      <c r="B1586" s="226"/>
      <c r="C1586" s="227"/>
      <c r="D1586" s="119"/>
    </row>
    <row r="1587" spans="2:4" x14ac:dyDescent="0.25">
      <c r="B1587" s="226"/>
      <c r="C1587" s="227"/>
      <c r="D1587" s="119"/>
    </row>
    <row r="1588" spans="2:4" x14ac:dyDescent="0.25">
      <c r="B1588" s="226"/>
      <c r="C1588" s="227"/>
      <c r="D1588" s="119"/>
    </row>
    <row r="1589" spans="2:4" x14ac:dyDescent="0.25">
      <c r="B1589" s="226"/>
      <c r="C1589" s="227"/>
      <c r="D1589" s="119"/>
    </row>
    <row r="1590" spans="2:4" x14ac:dyDescent="0.25">
      <c r="B1590" s="226"/>
      <c r="C1590" s="227"/>
      <c r="D1590" s="119"/>
    </row>
    <row r="1591" spans="2:4" x14ac:dyDescent="0.25">
      <c r="B1591" s="226"/>
      <c r="C1591" s="227"/>
      <c r="D1591" s="119"/>
    </row>
    <row r="1592" spans="2:4" x14ac:dyDescent="0.25">
      <c r="B1592" s="226"/>
      <c r="C1592" s="227"/>
      <c r="D1592" s="119"/>
    </row>
    <row r="1593" spans="2:4" x14ac:dyDescent="0.25">
      <c r="B1593" s="226"/>
      <c r="C1593" s="227"/>
      <c r="D1593" s="119"/>
    </row>
    <row r="1594" spans="2:4" x14ac:dyDescent="0.25">
      <c r="B1594" s="226"/>
      <c r="C1594" s="227"/>
      <c r="D1594" s="119"/>
    </row>
    <row r="1595" spans="2:4" x14ac:dyDescent="0.25">
      <c r="B1595" s="226"/>
      <c r="C1595" s="227"/>
      <c r="D1595" s="119"/>
    </row>
    <row r="1596" spans="2:4" x14ac:dyDescent="0.25">
      <c r="B1596" s="226"/>
      <c r="C1596" s="227"/>
      <c r="D1596" s="119"/>
    </row>
    <row r="1597" spans="2:4" x14ac:dyDescent="0.25">
      <c r="B1597" s="226"/>
      <c r="C1597" s="227"/>
      <c r="D1597" s="119"/>
    </row>
    <row r="1598" spans="2:4" x14ac:dyDescent="0.25">
      <c r="B1598" s="226"/>
      <c r="C1598" s="227"/>
      <c r="D1598" s="119"/>
    </row>
    <row r="1599" spans="2:4" x14ac:dyDescent="0.25">
      <c r="B1599" s="226"/>
      <c r="C1599" s="227"/>
      <c r="D1599" s="119"/>
    </row>
    <row r="1600" spans="2:4" x14ac:dyDescent="0.25">
      <c r="B1600" s="226"/>
      <c r="C1600" s="227"/>
      <c r="D1600" s="119"/>
    </row>
    <row r="1601" spans="2:4" x14ac:dyDescent="0.25">
      <c r="B1601" s="226"/>
      <c r="C1601" s="227"/>
      <c r="D1601" s="119"/>
    </row>
    <row r="1602" spans="2:4" x14ac:dyDescent="0.25">
      <c r="B1602" s="226"/>
      <c r="C1602" s="227"/>
      <c r="D1602" s="119"/>
    </row>
    <row r="1603" spans="2:4" x14ac:dyDescent="0.25">
      <c r="B1603" s="226"/>
      <c r="C1603" s="227"/>
      <c r="D1603" s="119"/>
    </row>
    <row r="1604" spans="2:4" x14ac:dyDescent="0.25">
      <c r="B1604" s="226"/>
      <c r="C1604" s="227"/>
      <c r="D1604" s="119"/>
    </row>
    <row r="1605" spans="2:4" x14ac:dyDescent="0.25">
      <c r="B1605" s="226"/>
      <c r="C1605" s="227"/>
      <c r="D1605" s="119"/>
    </row>
    <row r="1606" spans="2:4" x14ac:dyDescent="0.25">
      <c r="B1606" s="226"/>
      <c r="C1606" s="227"/>
      <c r="D1606" s="119"/>
    </row>
    <row r="1607" spans="2:4" x14ac:dyDescent="0.25">
      <c r="B1607" s="226"/>
      <c r="C1607" s="227"/>
      <c r="D1607" s="119"/>
    </row>
    <row r="1608" spans="2:4" x14ac:dyDescent="0.25">
      <c r="B1608" s="226"/>
      <c r="C1608" s="227"/>
      <c r="D1608" s="119"/>
    </row>
    <row r="1609" spans="2:4" x14ac:dyDescent="0.25">
      <c r="B1609" s="226"/>
      <c r="C1609" s="227"/>
      <c r="D1609" s="119"/>
    </row>
    <row r="1610" spans="2:4" x14ac:dyDescent="0.25">
      <c r="B1610" s="226"/>
      <c r="C1610" s="227"/>
      <c r="D1610" s="119"/>
    </row>
    <row r="1611" spans="2:4" x14ac:dyDescent="0.25">
      <c r="B1611" s="226"/>
      <c r="C1611" s="227"/>
      <c r="D1611" s="119"/>
    </row>
    <row r="1612" spans="2:4" x14ac:dyDescent="0.25">
      <c r="B1612" s="226"/>
      <c r="C1612" s="227"/>
      <c r="D1612" s="119"/>
    </row>
    <row r="1613" spans="2:4" x14ac:dyDescent="0.25">
      <c r="B1613" s="226"/>
      <c r="C1613" s="227"/>
      <c r="D1613" s="119"/>
    </row>
    <row r="1614" spans="2:4" x14ac:dyDescent="0.25">
      <c r="B1614" s="226"/>
      <c r="C1614" s="227"/>
      <c r="D1614" s="119"/>
    </row>
    <row r="1615" spans="2:4" x14ac:dyDescent="0.25">
      <c r="B1615" s="226"/>
      <c r="C1615" s="227"/>
      <c r="D1615" s="119"/>
    </row>
    <row r="1616" spans="2:4" x14ac:dyDescent="0.25">
      <c r="B1616" s="226"/>
      <c r="C1616" s="227"/>
      <c r="D1616" s="119"/>
    </row>
    <row r="1617" spans="2:4" x14ac:dyDescent="0.25">
      <c r="B1617" s="226"/>
      <c r="C1617" s="227"/>
      <c r="D1617" s="119"/>
    </row>
    <row r="1618" spans="2:4" x14ac:dyDescent="0.25">
      <c r="B1618" s="226"/>
      <c r="C1618" s="227"/>
      <c r="D1618" s="119"/>
    </row>
    <row r="1619" spans="2:4" x14ac:dyDescent="0.25">
      <c r="B1619" s="226"/>
      <c r="C1619" s="227"/>
      <c r="D1619" s="119"/>
    </row>
    <row r="1620" spans="2:4" x14ac:dyDescent="0.25">
      <c r="B1620" s="226"/>
      <c r="C1620" s="227"/>
      <c r="D1620" s="119"/>
    </row>
    <row r="1621" spans="2:4" x14ac:dyDescent="0.25">
      <c r="B1621" s="226"/>
      <c r="C1621" s="227"/>
      <c r="D1621" s="119"/>
    </row>
    <row r="1622" spans="2:4" x14ac:dyDescent="0.25">
      <c r="B1622" s="226"/>
      <c r="C1622" s="227"/>
      <c r="D1622" s="119"/>
    </row>
    <row r="1623" spans="2:4" x14ac:dyDescent="0.25">
      <c r="B1623" s="226"/>
      <c r="C1623" s="227"/>
      <c r="D1623" s="119"/>
    </row>
    <row r="1624" spans="2:4" x14ac:dyDescent="0.25">
      <c r="B1624" s="226"/>
      <c r="C1624" s="227"/>
      <c r="D1624" s="119"/>
    </row>
    <row r="1625" spans="2:4" x14ac:dyDescent="0.25">
      <c r="B1625" s="226"/>
      <c r="C1625" s="227"/>
      <c r="D1625" s="119"/>
    </row>
    <row r="1626" spans="2:4" x14ac:dyDescent="0.25">
      <c r="B1626" s="226"/>
      <c r="C1626" s="227"/>
      <c r="D1626" s="119"/>
    </row>
    <row r="1627" spans="2:4" x14ac:dyDescent="0.25">
      <c r="B1627" s="226"/>
      <c r="C1627" s="227"/>
      <c r="D1627" s="119"/>
    </row>
    <row r="1628" spans="2:4" x14ac:dyDescent="0.25">
      <c r="B1628" s="226"/>
      <c r="C1628" s="227"/>
      <c r="D1628" s="119"/>
    </row>
    <row r="1629" spans="2:4" x14ac:dyDescent="0.25">
      <c r="B1629" s="226"/>
      <c r="C1629" s="227"/>
      <c r="D1629" s="119"/>
    </row>
    <row r="1630" spans="2:4" x14ac:dyDescent="0.25">
      <c r="B1630" s="226"/>
      <c r="C1630" s="227"/>
      <c r="D1630" s="119"/>
    </row>
    <row r="1631" spans="2:4" x14ac:dyDescent="0.25">
      <c r="B1631" s="226"/>
      <c r="C1631" s="227"/>
      <c r="D1631" s="119"/>
    </row>
    <row r="1632" spans="2:4" x14ac:dyDescent="0.25">
      <c r="B1632" s="226"/>
      <c r="C1632" s="227"/>
      <c r="D1632" s="119"/>
    </row>
    <row r="1633" spans="2:4" x14ac:dyDescent="0.25">
      <c r="B1633" s="226"/>
      <c r="C1633" s="227"/>
      <c r="D1633" s="119"/>
    </row>
    <row r="1634" spans="2:4" x14ac:dyDescent="0.25">
      <c r="B1634" s="226"/>
      <c r="C1634" s="227"/>
      <c r="D1634" s="119"/>
    </row>
    <row r="1635" spans="2:4" x14ac:dyDescent="0.25">
      <c r="B1635" s="226"/>
      <c r="C1635" s="227"/>
      <c r="D1635" s="119"/>
    </row>
    <row r="1636" spans="2:4" x14ac:dyDescent="0.25">
      <c r="B1636" s="226"/>
      <c r="C1636" s="227"/>
      <c r="D1636" s="119"/>
    </row>
    <row r="1637" spans="2:4" x14ac:dyDescent="0.25">
      <c r="B1637" s="226"/>
      <c r="C1637" s="227"/>
      <c r="D1637" s="119"/>
    </row>
    <row r="1638" spans="2:4" x14ac:dyDescent="0.25">
      <c r="B1638" s="226"/>
      <c r="C1638" s="227"/>
      <c r="D1638" s="119"/>
    </row>
    <row r="1639" spans="2:4" x14ac:dyDescent="0.25">
      <c r="B1639" s="226"/>
      <c r="C1639" s="227"/>
      <c r="D1639" s="119"/>
    </row>
    <row r="1640" spans="2:4" x14ac:dyDescent="0.25">
      <c r="B1640" s="226"/>
      <c r="C1640" s="227"/>
      <c r="D1640" s="119"/>
    </row>
    <row r="1641" spans="2:4" x14ac:dyDescent="0.25">
      <c r="B1641" s="226"/>
      <c r="C1641" s="227"/>
      <c r="D1641" s="119"/>
    </row>
    <row r="1642" spans="2:4" x14ac:dyDescent="0.25">
      <c r="B1642" s="226"/>
      <c r="C1642" s="227"/>
      <c r="D1642" s="119"/>
    </row>
    <row r="1643" spans="2:4" x14ac:dyDescent="0.25">
      <c r="B1643" s="226"/>
      <c r="C1643" s="227"/>
      <c r="D1643" s="119"/>
    </row>
    <row r="1644" spans="2:4" x14ac:dyDescent="0.25">
      <c r="B1644" s="226"/>
      <c r="C1644" s="227"/>
      <c r="D1644" s="119"/>
    </row>
    <row r="1645" spans="2:4" x14ac:dyDescent="0.25">
      <c r="B1645" s="226"/>
      <c r="C1645" s="227"/>
      <c r="D1645" s="119"/>
    </row>
    <row r="1646" spans="2:4" x14ac:dyDescent="0.25">
      <c r="B1646" s="226"/>
      <c r="C1646" s="227"/>
      <c r="D1646" s="119"/>
    </row>
    <row r="1647" spans="2:4" x14ac:dyDescent="0.25">
      <c r="B1647" s="226"/>
      <c r="C1647" s="227"/>
      <c r="D1647" s="119"/>
    </row>
    <row r="1648" spans="2:4" x14ac:dyDescent="0.25">
      <c r="B1648" s="226"/>
      <c r="C1648" s="227"/>
      <c r="D1648" s="119"/>
    </row>
    <row r="1649" spans="2:4" x14ac:dyDescent="0.25">
      <c r="B1649" s="226"/>
      <c r="C1649" s="227"/>
      <c r="D1649" s="119"/>
    </row>
    <row r="1650" spans="2:4" x14ac:dyDescent="0.25">
      <c r="B1650" s="226"/>
      <c r="C1650" s="227"/>
      <c r="D1650" s="119"/>
    </row>
    <row r="1651" spans="2:4" x14ac:dyDescent="0.25">
      <c r="B1651" s="226"/>
      <c r="C1651" s="227"/>
      <c r="D1651" s="119"/>
    </row>
    <row r="1652" spans="2:4" x14ac:dyDescent="0.25">
      <c r="B1652" s="226"/>
      <c r="C1652" s="227"/>
      <c r="D1652" s="119"/>
    </row>
    <row r="1653" spans="2:4" x14ac:dyDescent="0.25">
      <c r="B1653" s="226"/>
      <c r="C1653" s="227"/>
      <c r="D1653" s="119"/>
    </row>
    <row r="1654" spans="2:4" x14ac:dyDescent="0.25">
      <c r="B1654" s="226"/>
      <c r="C1654" s="227"/>
      <c r="D1654" s="119"/>
    </row>
    <row r="1655" spans="2:4" x14ac:dyDescent="0.25">
      <c r="B1655" s="226"/>
      <c r="C1655" s="227"/>
      <c r="D1655" s="119"/>
    </row>
    <row r="1656" spans="2:4" x14ac:dyDescent="0.25">
      <c r="B1656" s="226"/>
      <c r="C1656" s="227"/>
      <c r="D1656" s="119"/>
    </row>
    <row r="1657" spans="2:4" x14ac:dyDescent="0.25">
      <c r="B1657" s="226"/>
      <c r="C1657" s="227"/>
      <c r="D1657" s="119"/>
    </row>
    <row r="1658" spans="2:4" x14ac:dyDescent="0.25">
      <c r="B1658" s="226"/>
      <c r="C1658" s="227"/>
      <c r="D1658" s="119"/>
    </row>
    <row r="1659" spans="2:4" x14ac:dyDescent="0.25">
      <c r="B1659" s="226"/>
      <c r="C1659" s="227"/>
      <c r="D1659" s="119"/>
    </row>
    <row r="1660" spans="2:4" x14ac:dyDescent="0.25">
      <c r="B1660" s="226"/>
      <c r="C1660" s="227"/>
      <c r="D1660" s="119"/>
    </row>
    <row r="1661" spans="2:4" x14ac:dyDescent="0.25">
      <c r="B1661" s="226"/>
      <c r="C1661" s="227"/>
      <c r="D1661" s="119"/>
    </row>
    <row r="1662" spans="2:4" x14ac:dyDescent="0.25">
      <c r="B1662" s="226"/>
      <c r="C1662" s="227"/>
      <c r="D1662" s="119"/>
    </row>
    <row r="1663" spans="2:4" x14ac:dyDescent="0.25">
      <c r="B1663" s="226"/>
      <c r="C1663" s="227"/>
      <c r="D1663" s="119"/>
    </row>
    <row r="1664" spans="2:4" x14ac:dyDescent="0.25">
      <c r="B1664" s="226"/>
      <c r="C1664" s="227"/>
      <c r="D1664" s="119"/>
    </row>
    <row r="1665" spans="2:4" x14ac:dyDescent="0.25">
      <c r="B1665" s="226"/>
      <c r="C1665" s="227"/>
      <c r="D1665" s="119"/>
    </row>
    <row r="1666" spans="2:4" x14ac:dyDescent="0.25">
      <c r="B1666" s="226"/>
      <c r="C1666" s="227"/>
      <c r="D1666" s="119"/>
    </row>
    <row r="1667" spans="2:4" x14ac:dyDescent="0.25">
      <c r="B1667" s="226"/>
      <c r="C1667" s="227"/>
      <c r="D1667" s="119"/>
    </row>
    <row r="1668" spans="2:4" x14ac:dyDescent="0.25">
      <c r="B1668" s="226"/>
      <c r="C1668" s="227"/>
      <c r="D1668" s="119"/>
    </row>
    <row r="1669" spans="2:4" x14ac:dyDescent="0.25">
      <c r="B1669" s="226"/>
      <c r="C1669" s="227"/>
      <c r="D1669" s="119"/>
    </row>
    <row r="1670" spans="2:4" x14ac:dyDescent="0.25">
      <c r="B1670" s="226"/>
      <c r="C1670" s="227"/>
      <c r="D1670" s="119"/>
    </row>
    <row r="1671" spans="2:4" x14ac:dyDescent="0.25">
      <c r="B1671" s="226"/>
      <c r="C1671" s="227"/>
      <c r="D1671" s="119"/>
    </row>
    <row r="1672" spans="2:4" x14ac:dyDescent="0.25">
      <c r="B1672" s="226"/>
      <c r="C1672" s="227"/>
      <c r="D1672" s="119"/>
    </row>
    <row r="1673" spans="2:4" x14ac:dyDescent="0.25">
      <c r="B1673" s="226"/>
      <c r="C1673" s="227"/>
      <c r="D1673" s="119"/>
    </row>
    <row r="1674" spans="2:4" x14ac:dyDescent="0.25">
      <c r="B1674" s="226"/>
      <c r="C1674" s="227"/>
      <c r="D1674" s="119"/>
    </row>
    <row r="1675" spans="2:4" x14ac:dyDescent="0.25">
      <c r="B1675" s="226"/>
      <c r="C1675" s="227"/>
      <c r="D1675" s="119"/>
    </row>
    <row r="1676" spans="2:4" x14ac:dyDescent="0.25">
      <c r="B1676" s="226"/>
      <c r="C1676" s="227"/>
      <c r="D1676" s="119"/>
    </row>
    <row r="1677" spans="2:4" x14ac:dyDescent="0.25">
      <c r="B1677" s="226"/>
      <c r="C1677" s="227"/>
      <c r="D1677" s="119"/>
    </row>
    <row r="1678" spans="2:4" x14ac:dyDescent="0.25">
      <c r="B1678" s="226"/>
      <c r="C1678" s="227"/>
      <c r="D1678" s="119"/>
    </row>
    <row r="1679" spans="2:4" x14ac:dyDescent="0.25">
      <c r="B1679" s="226"/>
      <c r="C1679" s="227"/>
      <c r="D1679" s="119"/>
    </row>
    <row r="1680" spans="2:4" x14ac:dyDescent="0.25">
      <c r="B1680" s="226"/>
      <c r="C1680" s="227"/>
      <c r="D1680" s="119"/>
    </row>
    <row r="1681" spans="2:4" x14ac:dyDescent="0.25">
      <c r="B1681" s="226"/>
      <c r="C1681" s="227"/>
      <c r="D1681" s="119"/>
    </row>
    <row r="1682" spans="2:4" x14ac:dyDescent="0.25">
      <c r="B1682" s="226"/>
      <c r="C1682" s="227"/>
      <c r="D1682" s="119"/>
    </row>
    <row r="1683" spans="2:4" x14ac:dyDescent="0.25">
      <c r="B1683" s="226"/>
      <c r="C1683" s="227"/>
      <c r="D1683" s="119"/>
    </row>
    <row r="1684" spans="2:4" x14ac:dyDescent="0.25">
      <c r="B1684" s="226"/>
      <c r="C1684" s="227"/>
      <c r="D1684" s="119"/>
    </row>
    <row r="1685" spans="2:4" x14ac:dyDescent="0.25">
      <c r="B1685" s="226"/>
      <c r="C1685" s="227"/>
      <c r="D1685" s="119"/>
    </row>
    <row r="1686" spans="2:4" x14ac:dyDescent="0.25">
      <c r="B1686" s="226"/>
      <c r="C1686" s="227"/>
      <c r="D1686" s="119"/>
    </row>
    <row r="1687" spans="2:4" x14ac:dyDescent="0.25">
      <c r="B1687" s="226"/>
      <c r="C1687" s="227"/>
      <c r="D1687" s="119"/>
    </row>
    <row r="1688" spans="2:4" x14ac:dyDescent="0.25">
      <c r="B1688" s="226"/>
      <c r="C1688" s="227"/>
      <c r="D1688" s="119"/>
    </row>
    <row r="1689" spans="2:4" x14ac:dyDescent="0.25">
      <c r="B1689" s="226"/>
      <c r="C1689" s="227"/>
      <c r="D1689" s="119"/>
    </row>
    <row r="1690" spans="2:4" x14ac:dyDescent="0.25">
      <c r="B1690" s="226"/>
      <c r="C1690" s="227"/>
      <c r="D1690" s="119"/>
    </row>
    <row r="1691" spans="2:4" x14ac:dyDescent="0.25">
      <c r="B1691" s="226"/>
      <c r="C1691" s="227"/>
      <c r="D1691" s="119"/>
    </row>
    <row r="1692" spans="2:4" x14ac:dyDescent="0.25">
      <c r="B1692" s="226"/>
      <c r="C1692" s="227"/>
      <c r="D1692" s="119"/>
    </row>
    <row r="1693" spans="2:4" x14ac:dyDescent="0.25">
      <c r="B1693" s="226"/>
      <c r="C1693" s="227"/>
      <c r="D1693" s="119"/>
    </row>
    <row r="1694" spans="2:4" x14ac:dyDescent="0.25">
      <c r="B1694" s="226"/>
      <c r="C1694" s="227"/>
      <c r="D1694" s="119"/>
    </row>
    <row r="1695" spans="2:4" x14ac:dyDescent="0.25">
      <c r="B1695" s="226"/>
      <c r="C1695" s="227"/>
      <c r="D1695" s="119"/>
    </row>
    <row r="1696" spans="2:4" x14ac:dyDescent="0.25">
      <c r="B1696" s="226"/>
      <c r="C1696" s="227"/>
      <c r="D1696" s="119"/>
    </row>
    <row r="1697" spans="2:4" x14ac:dyDescent="0.25">
      <c r="B1697" s="226"/>
      <c r="C1697" s="227"/>
      <c r="D1697" s="119"/>
    </row>
    <row r="1698" spans="2:4" x14ac:dyDescent="0.25">
      <c r="B1698" s="226"/>
      <c r="C1698" s="227"/>
      <c r="D1698" s="119"/>
    </row>
    <row r="1699" spans="2:4" x14ac:dyDescent="0.25">
      <c r="B1699" s="226"/>
      <c r="C1699" s="227"/>
      <c r="D1699" s="119"/>
    </row>
    <row r="1700" spans="2:4" x14ac:dyDescent="0.25">
      <c r="B1700" s="226"/>
      <c r="C1700" s="227"/>
      <c r="D1700" s="119"/>
    </row>
    <row r="1701" spans="2:4" x14ac:dyDescent="0.25">
      <c r="B1701" s="226"/>
      <c r="C1701" s="227"/>
      <c r="D1701" s="119"/>
    </row>
    <row r="1702" spans="2:4" x14ac:dyDescent="0.25">
      <c r="B1702" s="226"/>
      <c r="C1702" s="227"/>
      <c r="D1702" s="119"/>
    </row>
    <row r="1703" spans="2:4" x14ac:dyDescent="0.25">
      <c r="B1703" s="226"/>
      <c r="C1703" s="227"/>
      <c r="D1703" s="119"/>
    </row>
    <row r="1704" spans="2:4" x14ac:dyDescent="0.25">
      <c r="B1704" s="226"/>
      <c r="C1704" s="227"/>
      <c r="D1704" s="119"/>
    </row>
    <row r="1705" spans="2:4" x14ac:dyDescent="0.25">
      <c r="B1705" s="226"/>
      <c r="C1705" s="227"/>
      <c r="D1705" s="119"/>
    </row>
    <row r="1706" spans="2:4" x14ac:dyDescent="0.25">
      <c r="B1706" s="226"/>
      <c r="C1706" s="227"/>
      <c r="D1706" s="119"/>
    </row>
    <row r="1707" spans="2:4" x14ac:dyDescent="0.25">
      <c r="B1707" s="226"/>
      <c r="C1707" s="227"/>
      <c r="D1707" s="119"/>
    </row>
    <row r="1708" spans="2:4" x14ac:dyDescent="0.25">
      <c r="B1708" s="226"/>
      <c r="C1708" s="227"/>
      <c r="D1708" s="119"/>
    </row>
    <row r="1709" spans="2:4" x14ac:dyDescent="0.25">
      <c r="B1709" s="226"/>
      <c r="C1709" s="227"/>
      <c r="D1709" s="119"/>
    </row>
    <row r="1710" spans="2:4" x14ac:dyDescent="0.25">
      <c r="B1710" s="226"/>
      <c r="C1710" s="227"/>
      <c r="D1710" s="119"/>
    </row>
    <row r="1711" spans="2:4" x14ac:dyDescent="0.25">
      <c r="B1711" s="226"/>
      <c r="C1711" s="227"/>
      <c r="D1711" s="119"/>
    </row>
    <row r="1712" spans="2:4" x14ac:dyDescent="0.25">
      <c r="B1712" s="226"/>
      <c r="C1712" s="227"/>
      <c r="D1712" s="119"/>
    </row>
    <row r="1713" spans="2:4" x14ac:dyDescent="0.25">
      <c r="B1713" s="226"/>
      <c r="C1713" s="227"/>
      <c r="D1713" s="119"/>
    </row>
    <row r="1714" spans="2:4" x14ac:dyDescent="0.25">
      <c r="B1714" s="226"/>
      <c r="C1714" s="227"/>
      <c r="D1714" s="119"/>
    </row>
    <row r="1715" spans="2:4" x14ac:dyDescent="0.25">
      <c r="B1715" s="226"/>
      <c r="C1715" s="227"/>
      <c r="D1715" s="119"/>
    </row>
    <row r="1716" spans="2:4" x14ac:dyDescent="0.25">
      <c r="B1716" s="226"/>
      <c r="C1716" s="227"/>
      <c r="D1716" s="119"/>
    </row>
    <row r="1717" spans="2:4" x14ac:dyDescent="0.25">
      <c r="B1717" s="226"/>
      <c r="C1717" s="227"/>
      <c r="D1717" s="119"/>
    </row>
    <row r="1718" spans="2:4" x14ac:dyDescent="0.25">
      <c r="B1718" s="226"/>
      <c r="C1718" s="227"/>
      <c r="D1718" s="119"/>
    </row>
    <row r="1719" spans="2:4" x14ac:dyDescent="0.25">
      <c r="B1719" s="226"/>
      <c r="C1719" s="227"/>
      <c r="D1719" s="119"/>
    </row>
    <row r="1720" spans="2:4" x14ac:dyDescent="0.25">
      <c r="B1720" s="226"/>
      <c r="C1720" s="227"/>
      <c r="D1720" s="119"/>
    </row>
    <row r="1721" spans="2:4" x14ac:dyDescent="0.25">
      <c r="B1721" s="226"/>
      <c r="C1721" s="227"/>
      <c r="D1721" s="119"/>
    </row>
    <row r="1722" spans="2:4" x14ac:dyDescent="0.25">
      <c r="B1722" s="226"/>
      <c r="C1722" s="227"/>
      <c r="D1722" s="119"/>
    </row>
    <row r="1723" spans="2:4" x14ac:dyDescent="0.25">
      <c r="B1723" s="226"/>
      <c r="C1723" s="227"/>
      <c r="D1723" s="119"/>
    </row>
    <row r="1724" spans="2:4" x14ac:dyDescent="0.25">
      <c r="B1724" s="226"/>
      <c r="C1724" s="227"/>
      <c r="D1724" s="119"/>
    </row>
    <row r="1725" spans="2:4" x14ac:dyDescent="0.25">
      <c r="B1725" s="226"/>
      <c r="C1725" s="227"/>
      <c r="D1725" s="119"/>
    </row>
    <row r="1726" spans="2:4" x14ac:dyDescent="0.25">
      <c r="B1726" s="226"/>
      <c r="C1726" s="227"/>
      <c r="D1726" s="119"/>
    </row>
    <row r="1727" spans="2:4" x14ac:dyDescent="0.25">
      <c r="B1727" s="226"/>
      <c r="C1727" s="227"/>
      <c r="D1727" s="119"/>
    </row>
    <row r="1728" spans="2:4" x14ac:dyDescent="0.25">
      <c r="B1728" s="226"/>
      <c r="C1728" s="227"/>
      <c r="D1728" s="119"/>
    </row>
    <row r="1729" spans="2:4" x14ac:dyDescent="0.25">
      <c r="B1729" s="226"/>
      <c r="C1729" s="227"/>
      <c r="D1729" s="119"/>
    </row>
    <row r="1730" spans="2:4" x14ac:dyDescent="0.25">
      <c r="B1730" s="226"/>
      <c r="C1730" s="227"/>
      <c r="D1730" s="119"/>
    </row>
    <row r="1731" spans="2:4" x14ac:dyDescent="0.25">
      <c r="B1731" s="226"/>
      <c r="C1731" s="227"/>
      <c r="D1731" s="119"/>
    </row>
    <row r="1732" spans="2:4" x14ac:dyDescent="0.25">
      <c r="B1732" s="226"/>
      <c r="C1732" s="227"/>
      <c r="D1732" s="119"/>
    </row>
    <row r="1733" spans="2:4" x14ac:dyDescent="0.25">
      <c r="B1733" s="226"/>
      <c r="C1733" s="227"/>
      <c r="D1733" s="119"/>
    </row>
    <row r="1734" spans="2:4" x14ac:dyDescent="0.25">
      <c r="B1734" s="226"/>
      <c r="C1734" s="227"/>
      <c r="D1734" s="119"/>
    </row>
    <row r="1735" spans="2:4" x14ac:dyDescent="0.25">
      <c r="B1735" s="226"/>
      <c r="C1735" s="227"/>
      <c r="D1735" s="119"/>
    </row>
    <row r="1736" spans="2:4" x14ac:dyDescent="0.25">
      <c r="B1736" s="226"/>
      <c r="C1736" s="227"/>
      <c r="D1736" s="119"/>
    </row>
    <row r="1737" spans="2:4" x14ac:dyDescent="0.25">
      <c r="B1737" s="226"/>
      <c r="C1737" s="227"/>
      <c r="D1737" s="119"/>
    </row>
    <row r="1738" spans="2:4" x14ac:dyDescent="0.25">
      <c r="B1738" s="226"/>
      <c r="C1738" s="227"/>
      <c r="D1738" s="119"/>
    </row>
    <row r="1739" spans="2:4" x14ac:dyDescent="0.25">
      <c r="B1739" s="226"/>
      <c r="C1739" s="227"/>
      <c r="D1739" s="119"/>
    </row>
    <row r="1740" spans="2:4" x14ac:dyDescent="0.25">
      <c r="B1740" s="226"/>
      <c r="C1740" s="227"/>
      <c r="D1740" s="119"/>
    </row>
    <row r="1741" spans="2:4" x14ac:dyDescent="0.25">
      <c r="B1741" s="226"/>
      <c r="C1741" s="227"/>
      <c r="D1741" s="119"/>
    </row>
    <row r="1742" spans="2:4" x14ac:dyDescent="0.25">
      <c r="B1742" s="226"/>
      <c r="C1742" s="227"/>
      <c r="D1742" s="119"/>
    </row>
    <row r="1743" spans="2:4" x14ac:dyDescent="0.25">
      <c r="B1743" s="226"/>
      <c r="C1743" s="227"/>
      <c r="D1743" s="119"/>
    </row>
    <row r="1744" spans="2:4" x14ac:dyDescent="0.25">
      <c r="B1744" s="226"/>
      <c r="C1744" s="227"/>
      <c r="D1744" s="119"/>
    </row>
    <row r="1745" spans="2:4" x14ac:dyDescent="0.25">
      <c r="B1745" s="226"/>
      <c r="C1745" s="227"/>
      <c r="D1745" s="119"/>
    </row>
    <row r="1746" spans="2:4" x14ac:dyDescent="0.25">
      <c r="B1746" s="226"/>
      <c r="C1746" s="227"/>
      <c r="D1746" s="119"/>
    </row>
    <row r="1747" spans="2:4" x14ac:dyDescent="0.25">
      <c r="B1747" s="226"/>
      <c r="C1747" s="227"/>
      <c r="D1747" s="119"/>
    </row>
    <row r="1748" spans="2:4" x14ac:dyDescent="0.25">
      <c r="B1748" s="226"/>
      <c r="C1748" s="227"/>
      <c r="D1748" s="119"/>
    </row>
    <row r="1749" spans="2:4" x14ac:dyDescent="0.25">
      <c r="B1749" s="226"/>
      <c r="C1749" s="227"/>
      <c r="D1749" s="119"/>
    </row>
    <row r="1750" spans="2:4" x14ac:dyDescent="0.25">
      <c r="B1750" s="226"/>
      <c r="C1750" s="227"/>
      <c r="D1750" s="119"/>
    </row>
    <row r="1751" spans="2:4" x14ac:dyDescent="0.25">
      <c r="B1751" s="226"/>
      <c r="C1751" s="227"/>
      <c r="D1751" s="119"/>
    </row>
    <row r="1752" spans="2:4" x14ac:dyDescent="0.25">
      <c r="B1752" s="226"/>
      <c r="C1752" s="227"/>
      <c r="D1752" s="119"/>
    </row>
    <row r="1753" spans="2:4" x14ac:dyDescent="0.25">
      <c r="B1753" s="226"/>
      <c r="C1753" s="227"/>
      <c r="D1753" s="119"/>
    </row>
    <row r="1754" spans="2:4" x14ac:dyDescent="0.25">
      <c r="B1754" s="226"/>
      <c r="C1754" s="227"/>
      <c r="D1754" s="119"/>
    </row>
    <row r="1755" spans="2:4" x14ac:dyDescent="0.25">
      <c r="B1755" s="226"/>
      <c r="C1755" s="227"/>
      <c r="D1755" s="119"/>
    </row>
    <row r="1756" spans="2:4" x14ac:dyDescent="0.25">
      <c r="B1756" s="226"/>
      <c r="C1756" s="227"/>
      <c r="D1756" s="119"/>
    </row>
    <row r="1757" spans="2:4" x14ac:dyDescent="0.25">
      <c r="B1757" s="226"/>
      <c r="C1757" s="227"/>
      <c r="D1757" s="119"/>
    </row>
    <row r="1758" spans="2:4" x14ac:dyDescent="0.25">
      <c r="B1758" s="226"/>
      <c r="C1758" s="227"/>
      <c r="D1758" s="119"/>
    </row>
    <row r="1759" spans="2:4" x14ac:dyDescent="0.25">
      <c r="B1759" s="226"/>
      <c r="C1759" s="227"/>
      <c r="D1759" s="119"/>
    </row>
    <row r="1760" spans="2:4" x14ac:dyDescent="0.25">
      <c r="B1760" s="226"/>
      <c r="C1760" s="227"/>
      <c r="D1760" s="119"/>
    </row>
    <row r="1761" spans="2:4" x14ac:dyDescent="0.25">
      <c r="B1761" s="226"/>
      <c r="C1761" s="227"/>
      <c r="D1761" s="119"/>
    </row>
    <row r="1762" spans="2:4" x14ac:dyDescent="0.25">
      <c r="B1762" s="226"/>
      <c r="C1762" s="227"/>
      <c r="D1762" s="119"/>
    </row>
    <row r="1763" spans="2:4" x14ac:dyDescent="0.25">
      <c r="B1763" s="226"/>
      <c r="C1763" s="227"/>
      <c r="D1763" s="119"/>
    </row>
    <row r="1764" spans="2:4" x14ac:dyDescent="0.25">
      <c r="B1764" s="226"/>
      <c r="C1764" s="227"/>
      <c r="D1764" s="119"/>
    </row>
    <row r="1765" spans="2:4" x14ac:dyDescent="0.25">
      <c r="B1765" s="226"/>
      <c r="C1765" s="227"/>
      <c r="D1765" s="119"/>
    </row>
    <row r="1766" spans="2:4" x14ac:dyDescent="0.25">
      <c r="B1766" s="226"/>
      <c r="C1766" s="227"/>
      <c r="D1766" s="119"/>
    </row>
    <row r="1767" spans="2:4" x14ac:dyDescent="0.25">
      <c r="B1767" s="226"/>
      <c r="C1767" s="227"/>
      <c r="D1767" s="119"/>
    </row>
    <row r="1768" spans="2:4" x14ac:dyDescent="0.25">
      <c r="B1768" s="226"/>
      <c r="C1768" s="227"/>
      <c r="D1768" s="119"/>
    </row>
    <row r="1769" spans="2:4" x14ac:dyDescent="0.25">
      <c r="B1769" s="226"/>
      <c r="C1769" s="227"/>
      <c r="D1769" s="119"/>
    </row>
    <row r="1770" spans="2:4" x14ac:dyDescent="0.25">
      <c r="B1770" s="226"/>
      <c r="C1770" s="227"/>
      <c r="D1770" s="119"/>
    </row>
    <row r="1771" spans="2:4" x14ac:dyDescent="0.25">
      <c r="B1771" s="226"/>
      <c r="C1771" s="227"/>
      <c r="D1771" s="119"/>
    </row>
    <row r="1772" spans="2:4" x14ac:dyDescent="0.25">
      <c r="B1772" s="226"/>
      <c r="C1772" s="227"/>
      <c r="D1772" s="119"/>
    </row>
    <row r="1773" spans="2:4" x14ac:dyDescent="0.25">
      <c r="B1773" s="226"/>
      <c r="C1773" s="227"/>
      <c r="D1773" s="119"/>
    </row>
    <row r="1774" spans="2:4" x14ac:dyDescent="0.25">
      <c r="B1774" s="226"/>
      <c r="C1774" s="227"/>
      <c r="D1774" s="119"/>
    </row>
    <row r="1775" spans="2:4" x14ac:dyDescent="0.25">
      <c r="B1775" s="226"/>
      <c r="C1775" s="227"/>
      <c r="D1775" s="119"/>
    </row>
    <row r="1776" spans="2:4" x14ac:dyDescent="0.25">
      <c r="B1776" s="226"/>
      <c r="C1776" s="227"/>
      <c r="D1776" s="119"/>
    </row>
    <row r="1777" spans="2:4" x14ac:dyDescent="0.25">
      <c r="B1777" s="226"/>
      <c r="C1777" s="227"/>
      <c r="D1777" s="119"/>
    </row>
    <row r="1778" spans="2:4" x14ac:dyDescent="0.25">
      <c r="B1778" s="226"/>
      <c r="C1778" s="227"/>
      <c r="D1778" s="119"/>
    </row>
    <row r="1779" spans="2:4" x14ac:dyDescent="0.25">
      <c r="B1779" s="226"/>
      <c r="C1779" s="227"/>
      <c r="D1779" s="119"/>
    </row>
    <row r="1780" spans="2:4" x14ac:dyDescent="0.25">
      <c r="B1780" s="226"/>
      <c r="C1780" s="227"/>
      <c r="D1780" s="119"/>
    </row>
    <row r="1781" spans="2:4" x14ac:dyDescent="0.25">
      <c r="B1781" s="226"/>
      <c r="C1781" s="227"/>
      <c r="D1781" s="119"/>
    </row>
    <row r="1782" spans="2:4" x14ac:dyDescent="0.25">
      <c r="B1782" s="226"/>
      <c r="C1782" s="227"/>
      <c r="D1782" s="119"/>
    </row>
    <row r="1783" spans="2:4" x14ac:dyDescent="0.25">
      <c r="B1783" s="226"/>
      <c r="C1783" s="227"/>
      <c r="D1783" s="119"/>
    </row>
    <row r="1784" spans="2:4" x14ac:dyDescent="0.25">
      <c r="B1784" s="226"/>
      <c r="C1784" s="227"/>
      <c r="D1784" s="119"/>
    </row>
    <row r="1785" spans="2:4" x14ac:dyDescent="0.25">
      <c r="B1785" s="226"/>
      <c r="C1785" s="227"/>
      <c r="D1785" s="119"/>
    </row>
    <row r="1786" spans="2:4" x14ac:dyDescent="0.25">
      <c r="B1786" s="226"/>
      <c r="C1786" s="227"/>
      <c r="D1786" s="119"/>
    </row>
    <row r="1787" spans="2:4" x14ac:dyDescent="0.25">
      <c r="B1787" s="226"/>
      <c r="C1787" s="227"/>
      <c r="D1787" s="119"/>
    </row>
    <row r="1788" spans="2:4" x14ac:dyDescent="0.25">
      <c r="B1788" s="226"/>
      <c r="C1788" s="227"/>
      <c r="D1788" s="119"/>
    </row>
    <row r="1789" spans="2:4" x14ac:dyDescent="0.25">
      <c r="B1789" s="226"/>
      <c r="C1789" s="227"/>
      <c r="D1789" s="119"/>
    </row>
    <row r="1790" spans="2:4" x14ac:dyDescent="0.25">
      <c r="B1790" s="226"/>
      <c r="C1790" s="227"/>
      <c r="D1790" s="119"/>
    </row>
    <row r="1791" spans="2:4" x14ac:dyDescent="0.25">
      <c r="B1791" s="226"/>
      <c r="C1791" s="227"/>
      <c r="D1791" s="119"/>
    </row>
    <row r="1792" spans="2:4" x14ac:dyDescent="0.25">
      <c r="B1792" s="226"/>
      <c r="C1792" s="227"/>
      <c r="D1792" s="119"/>
    </row>
    <row r="1793" spans="2:4" x14ac:dyDescent="0.25">
      <c r="B1793" s="226"/>
      <c r="C1793" s="227"/>
      <c r="D1793" s="119"/>
    </row>
    <row r="1794" spans="2:4" x14ac:dyDescent="0.25">
      <c r="B1794" s="226"/>
      <c r="C1794" s="227"/>
      <c r="D1794" s="119"/>
    </row>
    <row r="1795" spans="2:4" x14ac:dyDescent="0.25">
      <c r="B1795" s="226"/>
      <c r="C1795" s="227"/>
      <c r="D1795" s="119"/>
    </row>
    <row r="1796" spans="2:4" x14ac:dyDescent="0.25">
      <c r="B1796" s="226"/>
      <c r="C1796" s="227"/>
      <c r="D1796" s="119"/>
    </row>
    <row r="1797" spans="2:4" x14ac:dyDescent="0.25">
      <c r="B1797" s="226"/>
      <c r="C1797" s="227"/>
      <c r="D1797" s="119"/>
    </row>
    <row r="1798" spans="2:4" x14ac:dyDescent="0.25">
      <c r="B1798" s="226"/>
      <c r="C1798" s="227"/>
      <c r="D1798" s="119"/>
    </row>
    <row r="1799" spans="2:4" x14ac:dyDescent="0.25">
      <c r="B1799" s="226"/>
      <c r="C1799" s="227"/>
      <c r="D1799" s="119"/>
    </row>
    <row r="1800" spans="2:4" x14ac:dyDescent="0.25">
      <c r="B1800" s="226"/>
      <c r="C1800" s="227"/>
      <c r="D1800" s="119"/>
    </row>
    <row r="1801" spans="2:4" x14ac:dyDescent="0.25">
      <c r="B1801" s="226"/>
      <c r="C1801" s="227"/>
      <c r="D1801" s="119"/>
    </row>
    <row r="1802" spans="2:4" x14ac:dyDescent="0.25">
      <c r="B1802" s="226"/>
      <c r="C1802" s="227"/>
      <c r="D1802" s="119"/>
    </row>
    <row r="1803" spans="2:4" x14ac:dyDescent="0.25">
      <c r="B1803" s="226"/>
      <c r="C1803" s="227"/>
      <c r="D1803" s="119"/>
    </row>
    <row r="1804" spans="2:4" x14ac:dyDescent="0.25">
      <c r="B1804" s="226"/>
      <c r="C1804" s="227"/>
      <c r="D1804" s="119"/>
    </row>
    <row r="1805" spans="2:4" x14ac:dyDescent="0.25">
      <c r="B1805" s="226"/>
      <c r="C1805" s="227"/>
      <c r="D1805" s="119"/>
    </row>
    <row r="1806" spans="2:4" x14ac:dyDescent="0.25">
      <c r="B1806" s="226"/>
      <c r="C1806" s="227"/>
      <c r="D1806" s="119"/>
    </row>
    <row r="1807" spans="2:4" x14ac:dyDescent="0.25">
      <c r="B1807" s="226"/>
      <c r="C1807" s="227"/>
      <c r="D1807" s="119"/>
    </row>
    <row r="1808" spans="2:4" x14ac:dyDescent="0.25">
      <c r="B1808" s="226"/>
      <c r="C1808" s="227"/>
      <c r="D1808" s="119"/>
    </row>
    <row r="1809" spans="2:4" x14ac:dyDescent="0.25">
      <c r="B1809" s="226"/>
      <c r="C1809" s="227"/>
      <c r="D1809" s="119"/>
    </row>
    <row r="1810" spans="2:4" x14ac:dyDescent="0.25">
      <c r="B1810" s="226"/>
      <c r="C1810" s="227"/>
      <c r="D1810" s="119"/>
    </row>
    <row r="1811" spans="2:4" x14ac:dyDescent="0.25">
      <c r="B1811" s="226"/>
      <c r="C1811" s="227"/>
      <c r="D1811" s="119"/>
    </row>
    <row r="1812" spans="2:4" x14ac:dyDescent="0.25">
      <c r="B1812" s="226"/>
      <c r="C1812" s="227"/>
      <c r="D1812" s="119"/>
    </row>
    <row r="1813" spans="2:4" x14ac:dyDescent="0.25">
      <c r="B1813" s="226"/>
      <c r="C1813" s="227"/>
      <c r="D1813" s="119"/>
    </row>
    <row r="1814" spans="2:4" x14ac:dyDescent="0.25">
      <c r="B1814" s="226"/>
      <c r="C1814" s="227"/>
      <c r="D1814" s="119"/>
    </row>
    <row r="1815" spans="2:4" x14ac:dyDescent="0.25">
      <c r="B1815" s="226"/>
      <c r="C1815" s="227"/>
      <c r="D1815" s="119"/>
    </row>
    <row r="1816" spans="2:4" x14ac:dyDescent="0.25">
      <c r="B1816" s="226"/>
      <c r="C1816" s="227"/>
      <c r="D1816" s="119"/>
    </row>
    <row r="1817" spans="2:4" x14ac:dyDescent="0.25">
      <c r="B1817" s="226"/>
      <c r="C1817" s="227"/>
      <c r="D1817" s="119"/>
    </row>
    <row r="1818" spans="2:4" x14ac:dyDescent="0.25">
      <c r="B1818" s="226"/>
      <c r="C1818" s="227"/>
      <c r="D1818" s="119"/>
    </row>
    <row r="1819" spans="2:4" x14ac:dyDescent="0.25">
      <c r="B1819" s="226"/>
      <c r="C1819" s="227"/>
      <c r="D1819" s="119"/>
    </row>
    <row r="1820" spans="2:4" x14ac:dyDescent="0.25">
      <c r="B1820" s="226"/>
      <c r="C1820" s="227"/>
      <c r="D1820" s="119"/>
    </row>
    <row r="1821" spans="2:4" x14ac:dyDescent="0.25">
      <c r="B1821" s="226"/>
      <c r="C1821" s="227"/>
      <c r="D1821" s="119"/>
    </row>
    <row r="1822" spans="2:4" x14ac:dyDescent="0.25">
      <c r="B1822" s="226"/>
      <c r="C1822" s="227"/>
      <c r="D1822" s="119"/>
    </row>
    <row r="1823" spans="2:4" x14ac:dyDescent="0.25">
      <c r="B1823" s="226"/>
      <c r="C1823" s="227"/>
      <c r="D1823" s="119"/>
    </row>
    <row r="1824" spans="2:4" x14ac:dyDescent="0.25">
      <c r="B1824" s="226"/>
      <c r="C1824" s="227"/>
      <c r="D1824" s="119"/>
    </row>
    <row r="1825" spans="2:4" x14ac:dyDescent="0.25">
      <c r="B1825" s="226"/>
      <c r="C1825" s="227"/>
      <c r="D1825" s="119"/>
    </row>
    <row r="1826" spans="2:4" x14ac:dyDescent="0.25">
      <c r="B1826" s="226"/>
      <c r="C1826" s="227"/>
      <c r="D1826" s="119"/>
    </row>
    <row r="1827" spans="2:4" x14ac:dyDescent="0.25">
      <c r="B1827" s="226"/>
      <c r="C1827" s="227"/>
      <c r="D1827" s="119"/>
    </row>
    <row r="1828" spans="2:4" x14ac:dyDescent="0.25">
      <c r="B1828" s="226"/>
      <c r="C1828" s="227"/>
      <c r="D1828" s="119"/>
    </row>
    <row r="1829" spans="2:4" x14ac:dyDescent="0.25">
      <c r="B1829" s="226"/>
      <c r="C1829" s="227"/>
      <c r="D1829" s="119"/>
    </row>
    <row r="1830" spans="2:4" x14ac:dyDescent="0.25">
      <c r="B1830" s="226"/>
      <c r="C1830" s="227"/>
      <c r="D1830" s="119"/>
    </row>
    <row r="1831" spans="2:4" x14ac:dyDescent="0.25">
      <c r="B1831" s="226"/>
      <c r="C1831" s="227"/>
      <c r="D1831" s="119"/>
    </row>
    <row r="1832" spans="2:4" x14ac:dyDescent="0.25">
      <c r="B1832" s="226"/>
      <c r="C1832" s="227"/>
      <c r="D1832" s="119"/>
    </row>
    <row r="1833" spans="2:4" x14ac:dyDescent="0.25">
      <c r="B1833" s="226"/>
      <c r="C1833" s="227"/>
      <c r="D1833" s="119"/>
    </row>
    <row r="1834" spans="2:4" x14ac:dyDescent="0.25">
      <c r="B1834" s="226"/>
      <c r="C1834" s="227"/>
      <c r="D1834" s="119"/>
    </row>
    <row r="1835" spans="2:4" x14ac:dyDescent="0.25">
      <c r="B1835" s="226"/>
      <c r="C1835" s="227"/>
      <c r="D1835" s="119"/>
    </row>
    <row r="1836" spans="2:4" x14ac:dyDescent="0.25">
      <c r="B1836" s="226"/>
      <c r="C1836" s="227"/>
      <c r="D1836" s="119"/>
    </row>
    <row r="1837" spans="2:4" x14ac:dyDescent="0.25">
      <c r="B1837" s="226"/>
      <c r="C1837" s="227"/>
      <c r="D1837" s="119"/>
    </row>
    <row r="1838" spans="2:4" x14ac:dyDescent="0.25">
      <c r="B1838" s="226"/>
      <c r="C1838" s="227"/>
      <c r="D1838" s="119"/>
    </row>
    <row r="1839" spans="2:4" x14ac:dyDescent="0.25">
      <c r="B1839" s="226"/>
      <c r="C1839" s="227"/>
      <c r="D1839" s="119"/>
    </row>
    <row r="1840" spans="2:4" x14ac:dyDescent="0.25">
      <c r="B1840" s="226"/>
      <c r="C1840" s="227"/>
      <c r="D1840" s="119"/>
    </row>
    <row r="1841" spans="2:4" x14ac:dyDescent="0.25">
      <c r="B1841" s="226"/>
      <c r="C1841" s="227"/>
      <c r="D1841" s="119"/>
    </row>
    <row r="1842" spans="2:4" x14ac:dyDescent="0.25">
      <c r="B1842" s="226"/>
      <c r="C1842" s="227"/>
      <c r="D1842" s="119"/>
    </row>
    <row r="1843" spans="2:4" x14ac:dyDescent="0.25">
      <c r="B1843" s="226"/>
      <c r="C1843" s="227"/>
      <c r="D1843" s="119"/>
    </row>
    <row r="1844" spans="2:4" x14ac:dyDescent="0.25">
      <c r="B1844" s="226"/>
      <c r="C1844" s="227"/>
      <c r="D1844" s="119"/>
    </row>
    <row r="1845" spans="2:4" x14ac:dyDescent="0.25">
      <c r="B1845" s="226"/>
      <c r="C1845" s="227"/>
      <c r="D1845" s="119"/>
    </row>
    <row r="1846" spans="2:4" x14ac:dyDescent="0.25">
      <c r="B1846" s="226"/>
      <c r="C1846" s="227"/>
      <c r="D1846" s="119"/>
    </row>
    <row r="1847" spans="2:4" x14ac:dyDescent="0.25">
      <c r="B1847" s="226"/>
      <c r="C1847" s="227"/>
      <c r="D1847" s="119"/>
    </row>
    <row r="1848" spans="2:4" x14ac:dyDescent="0.25">
      <c r="B1848" s="226"/>
      <c r="C1848" s="227"/>
      <c r="D1848" s="119"/>
    </row>
    <row r="1849" spans="2:4" x14ac:dyDescent="0.25">
      <c r="B1849" s="226"/>
      <c r="C1849" s="227"/>
      <c r="D1849" s="119"/>
    </row>
    <row r="1850" spans="2:4" x14ac:dyDescent="0.25">
      <c r="B1850" s="226"/>
      <c r="C1850" s="227"/>
      <c r="D1850" s="119"/>
    </row>
    <row r="1851" spans="2:4" x14ac:dyDescent="0.25">
      <c r="B1851" s="226"/>
      <c r="C1851" s="227"/>
      <c r="D1851" s="119"/>
    </row>
    <row r="1852" spans="2:4" x14ac:dyDescent="0.25">
      <c r="B1852" s="226"/>
      <c r="C1852" s="227"/>
      <c r="D1852" s="119"/>
    </row>
    <row r="1853" spans="2:4" x14ac:dyDescent="0.25">
      <c r="B1853" s="226"/>
      <c r="C1853" s="227"/>
      <c r="D1853" s="119"/>
    </row>
    <row r="1854" spans="2:4" x14ac:dyDescent="0.25">
      <c r="B1854" s="226"/>
      <c r="C1854" s="227"/>
      <c r="D1854" s="119"/>
    </row>
    <row r="1855" spans="2:4" x14ac:dyDescent="0.25">
      <c r="B1855" s="226"/>
      <c r="C1855" s="227"/>
      <c r="D1855" s="119"/>
    </row>
    <row r="1856" spans="2:4" x14ac:dyDescent="0.25">
      <c r="B1856" s="226"/>
      <c r="C1856" s="227"/>
      <c r="D1856" s="119"/>
    </row>
    <row r="1857" spans="2:4" x14ac:dyDescent="0.25">
      <c r="B1857" s="226"/>
      <c r="C1857" s="227"/>
      <c r="D1857" s="119"/>
    </row>
    <row r="1858" spans="2:4" x14ac:dyDescent="0.25">
      <c r="B1858" s="226"/>
      <c r="C1858" s="227"/>
      <c r="D1858" s="119"/>
    </row>
    <row r="1859" spans="2:4" x14ac:dyDescent="0.25">
      <c r="B1859" s="226"/>
      <c r="C1859" s="227"/>
      <c r="D1859" s="119"/>
    </row>
    <row r="1860" spans="2:4" x14ac:dyDescent="0.25">
      <c r="B1860" s="226"/>
      <c r="C1860" s="227"/>
      <c r="D1860" s="119"/>
    </row>
    <row r="1861" spans="2:4" x14ac:dyDescent="0.25">
      <c r="B1861" s="226"/>
      <c r="C1861" s="227"/>
      <c r="D1861" s="119"/>
    </row>
    <row r="1862" spans="2:4" x14ac:dyDescent="0.25">
      <c r="B1862" s="226"/>
      <c r="C1862" s="227"/>
      <c r="D1862" s="119"/>
    </row>
    <row r="1863" spans="2:4" x14ac:dyDescent="0.25">
      <c r="B1863" s="226"/>
      <c r="C1863" s="227"/>
      <c r="D1863" s="119"/>
    </row>
    <row r="1864" spans="2:4" x14ac:dyDescent="0.25">
      <c r="B1864" s="226"/>
      <c r="C1864" s="227"/>
      <c r="D1864" s="119"/>
    </row>
    <row r="1865" spans="2:4" x14ac:dyDescent="0.25">
      <c r="B1865" s="226"/>
      <c r="C1865" s="227"/>
      <c r="D1865" s="119"/>
    </row>
    <row r="1866" spans="2:4" x14ac:dyDescent="0.25">
      <c r="B1866" s="226"/>
      <c r="C1866" s="227"/>
      <c r="D1866" s="119"/>
    </row>
    <row r="1867" spans="2:4" x14ac:dyDescent="0.25">
      <c r="B1867" s="226"/>
      <c r="C1867" s="227"/>
      <c r="D1867" s="119"/>
    </row>
    <row r="1868" spans="2:4" x14ac:dyDescent="0.25">
      <c r="B1868" s="226"/>
      <c r="C1868" s="227"/>
      <c r="D1868" s="119"/>
    </row>
    <row r="1869" spans="2:4" x14ac:dyDescent="0.25">
      <c r="B1869" s="226"/>
      <c r="C1869" s="227"/>
      <c r="D1869" s="119"/>
    </row>
    <row r="1870" spans="2:4" x14ac:dyDescent="0.25">
      <c r="B1870" s="226"/>
      <c r="C1870" s="227"/>
      <c r="D1870" s="119"/>
    </row>
    <row r="1871" spans="2:4" x14ac:dyDescent="0.25">
      <c r="B1871" s="226"/>
      <c r="C1871" s="227"/>
      <c r="D1871" s="119"/>
    </row>
    <row r="1872" spans="2:4" x14ac:dyDescent="0.25">
      <c r="B1872" s="226"/>
      <c r="C1872" s="227"/>
      <c r="D1872" s="119"/>
    </row>
    <row r="1873" spans="2:4" x14ac:dyDescent="0.25">
      <c r="B1873" s="226"/>
      <c r="C1873" s="227"/>
      <c r="D1873" s="119"/>
    </row>
    <row r="1874" spans="2:4" x14ac:dyDescent="0.25">
      <c r="B1874" s="226"/>
      <c r="C1874" s="227"/>
      <c r="D1874" s="119"/>
    </row>
    <row r="1875" spans="2:4" x14ac:dyDescent="0.25">
      <c r="B1875" s="226"/>
      <c r="C1875" s="227"/>
      <c r="D1875" s="119"/>
    </row>
    <row r="1876" spans="2:4" x14ac:dyDescent="0.25">
      <c r="B1876" s="226"/>
      <c r="C1876" s="227"/>
      <c r="D1876" s="119"/>
    </row>
    <row r="1877" spans="2:4" x14ac:dyDescent="0.25">
      <c r="B1877" s="226"/>
      <c r="C1877" s="227"/>
      <c r="D1877" s="119"/>
    </row>
    <row r="1878" spans="2:4" x14ac:dyDescent="0.25">
      <c r="B1878" s="226"/>
      <c r="C1878" s="227"/>
      <c r="D1878" s="119"/>
    </row>
    <row r="1879" spans="2:4" x14ac:dyDescent="0.25">
      <c r="B1879" s="226"/>
      <c r="C1879" s="227"/>
      <c r="D1879" s="119"/>
    </row>
    <row r="1880" spans="2:4" x14ac:dyDescent="0.25">
      <c r="B1880" s="226"/>
      <c r="C1880" s="227"/>
      <c r="D1880" s="119"/>
    </row>
    <row r="1881" spans="2:4" x14ac:dyDescent="0.25">
      <c r="B1881" s="226"/>
      <c r="C1881" s="227"/>
      <c r="D1881" s="119"/>
    </row>
    <row r="1882" spans="2:4" x14ac:dyDescent="0.25">
      <c r="B1882" s="226"/>
      <c r="C1882" s="227"/>
      <c r="D1882" s="119"/>
    </row>
    <row r="1883" spans="2:4" x14ac:dyDescent="0.25">
      <c r="B1883" s="226"/>
      <c r="C1883" s="227"/>
      <c r="D1883" s="119"/>
    </row>
    <row r="1884" spans="2:4" x14ac:dyDescent="0.25">
      <c r="B1884" s="226"/>
      <c r="C1884" s="227"/>
      <c r="D1884" s="119"/>
    </row>
    <row r="1885" spans="2:4" x14ac:dyDescent="0.25">
      <c r="B1885" s="226"/>
      <c r="C1885" s="227"/>
      <c r="D1885" s="119"/>
    </row>
    <row r="1886" spans="2:4" x14ac:dyDescent="0.25">
      <c r="B1886" s="226"/>
      <c r="C1886" s="227"/>
      <c r="D1886" s="119"/>
    </row>
    <row r="1887" spans="2:4" x14ac:dyDescent="0.25">
      <c r="B1887" s="226"/>
      <c r="C1887" s="227"/>
      <c r="D1887" s="119"/>
    </row>
    <row r="1888" spans="2:4" x14ac:dyDescent="0.25">
      <c r="B1888" s="226"/>
      <c r="C1888" s="227"/>
      <c r="D1888" s="119"/>
    </row>
    <row r="1889" spans="2:4" x14ac:dyDescent="0.25">
      <c r="B1889" s="226"/>
      <c r="C1889" s="227"/>
      <c r="D1889" s="119"/>
    </row>
    <row r="1890" spans="2:4" x14ac:dyDescent="0.25">
      <c r="B1890" s="226"/>
      <c r="C1890" s="227"/>
      <c r="D1890" s="119"/>
    </row>
    <row r="1891" spans="2:4" x14ac:dyDescent="0.25">
      <c r="B1891" s="226"/>
      <c r="C1891" s="227"/>
      <c r="D1891" s="119"/>
    </row>
    <row r="1892" spans="2:4" x14ac:dyDescent="0.25">
      <c r="B1892" s="226"/>
      <c r="C1892" s="227"/>
      <c r="D1892" s="119"/>
    </row>
    <row r="1893" spans="2:4" x14ac:dyDescent="0.25">
      <c r="B1893" s="226"/>
      <c r="C1893" s="227"/>
      <c r="D1893" s="119"/>
    </row>
    <row r="1894" spans="2:4" x14ac:dyDescent="0.25">
      <c r="B1894" s="226"/>
      <c r="C1894" s="227"/>
      <c r="D1894" s="119"/>
    </row>
    <row r="1895" spans="2:4" x14ac:dyDescent="0.25">
      <c r="B1895" s="226"/>
      <c r="C1895" s="227"/>
      <c r="D1895" s="119"/>
    </row>
    <row r="1896" spans="2:4" x14ac:dyDescent="0.25">
      <c r="B1896" s="226"/>
      <c r="C1896" s="227"/>
      <c r="D1896" s="119"/>
    </row>
    <row r="1897" spans="2:4" x14ac:dyDescent="0.25">
      <c r="B1897" s="226"/>
      <c r="C1897" s="227"/>
      <c r="D1897" s="119"/>
    </row>
    <row r="1898" spans="2:4" x14ac:dyDescent="0.25">
      <c r="B1898" s="226"/>
      <c r="C1898" s="227"/>
      <c r="D1898" s="119"/>
    </row>
    <row r="1899" spans="2:4" x14ac:dyDescent="0.25">
      <c r="B1899" s="226"/>
      <c r="C1899" s="227"/>
      <c r="D1899" s="119"/>
    </row>
    <row r="1900" spans="2:4" x14ac:dyDescent="0.25">
      <c r="B1900" s="226"/>
      <c r="C1900" s="227"/>
      <c r="D1900" s="119"/>
    </row>
    <row r="1901" spans="2:4" x14ac:dyDescent="0.25">
      <c r="B1901" s="226"/>
      <c r="C1901" s="227"/>
      <c r="D1901" s="119"/>
    </row>
    <row r="1902" spans="2:4" x14ac:dyDescent="0.25">
      <c r="B1902" s="226"/>
      <c r="C1902" s="227"/>
      <c r="D1902" s="119"/>
    </row>
    <row r="1903" spans="2:4" x14ac:dyDescent="0.25">
      <c r="B1903" s="226"/>
      <c r="C1903" s="227"/>
      <c r="D1903" s="119"/>
    </row>
    <row r="1904" spans="2:4" x14ac:dyDescent="0.25">
      <c r="B1904" s="226"/>
      <c r="C1904" s="227"/>
      <c r="D1904" s="119"/>
    </row>
    <row r="1905" spans="2:4" x14ac:dyDescent="0.25">
      <c r="B1905" s="226"/>
      <c r="C1905" s="227"/>
      <c r="D1905" s="119"/>
    </row>
    <row r="1906" spans="2:4" x14ac:dyDescent="0.25">
      <c r="B1906" s="226"/>
      <c r="C1906" s="227"/>
      <c r="D1906" s="119"/>
    </row>
    <row r="1907" spans="2:4" x14ac:dyDescent="0.25">
      <c r="B1907" s="226"/>
      <c r="C1907" s="227"/>
      <c r="D1907" s="119"/>
    </row>
    <row r="1908" spans="2:4" x14ac:dyDescent="0.25">
      <c r="B1908" s="226"/>
      <c r="C1908" s="227"/>
      <c r="D1908" s="119"/>
    </row>
    <row r="1909" spans="2:4" x14ac:dyDescent="0.25">
      <c r="B1909" s="226"/>
      <c r="C1909" s="227"/>
      <c r="D1909" s="119"/>
    </row>
    <row r="1910" spans="2:4" x14ac:dyDescent="0.25">
      <c r="B1910" s="226"/>
      <c r="C1910" s="227"/>
      <c r="D1910" s="119"/>
    </row>
    <row r="1911" spans="2:4" x14ac:dyDescent="0.25">
      <c r="B1911" s="226"/>
      <c r="C1911" s="227"/>
      <c r="D1911" s="119"/>
    </row>
    <row r="1912" spans="2:4" x14ac:dyDescent="0.25">
      <c r="B1912" s="226"/>
      <c r="C1912" s="227"/>
      <c r="D1912" s="119"/>
    </row>
    <row r="1913" spans="2:4" x14ac:dyDescent="0.25">
      <c r="B1913" s="226"/>
      <c r="C1913" s="227"/>
      <c r="D1913" s="119"/>
    </row>
    <row r="1914" spans="2:4" x14ac:dyDescent="0.25">
      <c r="B1914" s="226"/>
      <c r="C1914" s="227"/>
      <c r="D1914" s="119"/>
    </row>
    <row r="1915" spans="2:4" x14ac:dyDescent="0.25">
      <c r="B1915" s="226"/>
      <c r="C1915" s="227"/>
      <c r="D1915" s="119"/>
    </row>
    <row r="1916" spans="2:4" x14ac:dyDescent="0.25">
      <c r="B1916" s="226"/>
      <c r="C1916" s="227"/>
      <c r="D1916" s="119"/>
    </row>
    <row r="1917" spans="2:4" x14ac:dyDescent="0.25">
      <c r="B1917" s="226"/>
      <c r="C1917" s="227"/>
      <c r="D1917" s="119"/>
    </row>
    <row r="1918" spans="2:4" x14ac:dyDescent="0.25">
      <c r="B1918" s="226"/>
      <c r="C1918" s="227"/>
      <c r="D1918" s="119"/>
    </row>
    <row r="1919" spans="2:4" x14ac:dyDescent="0.25">
      <c r="B1919" s="226"/>
      <c r="C1919" s="227"/>
      <c r="D1919" s="119"/>
    </row>
    <row r="1920" spans="2:4" x14ac:dyDescent="0.25">
      <c r="B1920" s="226"/>
      <c r="C1920" s="227"/>
      <c r="D1920" s="119"/>
    </row>
    <row r="1921" spans="2:4" x14ac:dyDescent="0.25">
      <c r="B1921" s="226"/>
      <c r="C1921" s="227"/>
      <c r="D1921" s="119"/>
    </row>
    <row r="1922" spans="2:4" x14ac:dyDescent="0.25">
      <c r="B1922" s="226"/>
      <c r="C1922" s="227"/>
      <c r="D1922" s="119"/>
    </row>
    <row r="1923" spans="2:4" x14ac:dyDescent="0.25">
      <c r="B1923" s="226"/>
      <c r="C1923" s="227"/>
      <c r="D1923" s="119"/>
    </row>
    <row r="1924" spans="2:4" x14ac:dyDescent="0.25">
      <c r="B1924" s="226"/>
      <c r="C1924" s="227"/>
      <c r="D1924" s="119"/>
    </row>
    <row r="1925" spans="2:4" x14ac:dyDescent="0.25">
      <c r="B1925" s="226"/>
      <c r="C1925" s="227"/>
      <c r="D1925" s="119"/>
    </row>
    <row r="1926" spans="2:4" x14ac:dyDescent="0.25">
      <c r="B1926" s="226"/>
      <c r="C1926" s="227"/>
      <c r="D1926" s="119"/>
    </row>
    <row r="1927" spans="2:4" x14ac:dyDescent="0.25">
      <c r="B1927" s="226"/>
      <c r="C1927" s="227"/>
      <c r="D1927" s="119"/>
    </row>
    <row r="1928" spans="2:4" x14ac:dyDescent="0.25">
      <c r="B1928" s="226"/>
      <c r="C1928" s="227"/>
      <c r="D1928" s="119"/>
    </row>
    <row r="1929" spans="2:4" x14ac:dyDescent="0.25">
      <c r="B1929" s="226"/>
      <c r="C1929" s="227"/>
      <c r="D1929" s="119"/>
    </row>
    <row r="1930" spans="2:4" x14ac:dyDescent="0.25">
      <c r="B1930" s="226"/>
      <c r="C1930" s="227"/>
      <c r="D1930" s="119"/>
    </row>
    <row r="1931" spans="2:4" x14ac:dyDescent="0.25">
      <c r="B1931" s="226"/>
      <c r="C1931" s="227"/>
      <c r="D1931" s="119"/>
    </row>
    <row r="1932" spans="2:4" x14ac:dyDescent="0.25">
      <c r="B1932" s="226"/>
      <c r="C1932" s="227"/>
      <c r="D1932" s="119"/>
    </row>
    <row r="1933" spans="2:4" x14ac:dyDescent="0.25">
      <c r="B1933" s="226"/>
      <c r="C1933" s="227"/>
      <c r="D1933" s="119"/>
    </row>
    <row r="1934" spans="2:4" x14ac:dyDescent="0.25">
      <c r="B1934" s="226"/>
      <c r="C1934" s="227"/>
      <c r="D1934" s="119"/>
    </row>
    <row r="1935" spans="2:4" x14ac:dyDescent="0.25">
      <c r="B1935" s="226"/>
      <c r="C1935" s="227"/>
      <c r="D1935" s="119"/>
    </row>
    <row r="1936" spans="2:4" x14ac:dyDescent="0.25">
      <c r="B1936" s="226"/>
      <c r="C1936" s="227"/>
      <c r="D1936" s="119"/>
    </row>
    <row r="1937" spans="2:4" x14ac:dyDescent="0.25">
      <c r="B1937" s="226"/>
      <c r="C1937" s="227"/>
      <c r="D1937" s="119"/>
    </row>
    <row r="1938" spans="2:4" x14ac:dyDescent="0.25">
      <c r="B1938" s="226"/>
      <c r="C1938" s="227"/>
      <c r="D1938" s="119"/>
    </row>
    <row r="1939" spans="2:4" x14ac:dyDescent="0.25">
      <c r="B1939" s="226"/>
      <c r="C1939" s="227"/>
      <c r="D1939" s="119"/>
    </row>
    <row r="1940" spans="2:4" x14ac:dyDescent="0.25">
      <c r="B1940" s="226"/>
      <c r="C1940" s="227"/>
      <c r="D1940" s="119"/>
    </row>
    <row r="1941" spans="2:4" x14ac:dyDescent="0.25">
      <c r="B1941" s="226"/>
      <c r="C1941" s="227"/>
      <c r="D1941" s="119"/>
    </row>
    <row r="1942" spans="2:4" x14ac:dyDescent="0.25">
      <c r="B1942" s="226"/>
      <c r="C1942" s="227"/>
      <c r="D1942" s="119"/>
    </row>
    <row r="1943" spans="2:4" x14ac:dyDescent="0.25">
      <c r="B1943" s="226"/>
      <c r="C1943" s="227"/>
      <c r="D1943" s="119"/>
    </row>
    <row r="1944" spans="2:4" x14ac:dyDescent="0.25">
      <c r="B1944" s="226"/>
      <c r="C1944" s="227"/>
      <c r="D1944" s="119"/>
    </row>
    <row r="1945" spans="2:4" x14ac:dyDescent="0.25">
      <c r="B1945" s="226"/>
      <c r="C1945" s="227"/>
      <c r="D1945" s="119"/>
    </row>
    <row r="1946" spans="2:4" x14ac:dyDescent="0.25">
      <c r="B1946" s="226"/>
      <c r="C1946" s="227"/>
      <c r="D1946" s="119"/>
    </row>
    <row r="1947" spans="2:4" x14ac:dyDescent="0.25">
      <c r="B1947" s="226"/>
      <c r="C1947" s="227"/>
      <c r="D1947" s="119"/>
    </row>
    <row r="1948" spans="2:4" x14ac:dyDescent="0.25">
      <c r="B1948" s="226"/>
      <c r="C1948" s="227"/>
      <c r="D1948" s="119"/>
    </row>
    <row r="1949" spans="2:4" x14ac:dyDescent="0.25">
      <c r="B1949" s="226"/>
      <c r="C1949" s="227"/>
      <c r="D1949" s="119"/>
    </row>
    <row r="1950" spans="2:4" x14ac:dyDescent="0.25">
      <c r="B1950" s="226"/>
      <c r="C1950" s="227"/>
      <c r="D1950" s="119"/>
    </row>
    <row r="1951" spans="2:4" x14ac:dyDescent="0.25">
      <c r="B1951" s="226"/>
      <c r="C1951" s="227"/>
      <c r="D1951" s="119"/>
    </row>
    <row r="1952" spans="2:4" x14ac:dyDescent="0.25">
      <c r="B1952" s="226"/>
      <c r="C1952" s="227"/>
      <c r="D1952" s="119"/>
    </row>
    <row r="1953" spans="2:4" x14ac:dyDescent="0.25">
      <c r="B1953" s="226"/>
      <c r="C1953" s="227"/>
      <c r="D1953" s="119"/>
    </row>
    <row r="1954" spans="2:4" x14ac:dyDescent="0.25">
      <c r="B1954" s="226"/>
      <c r="C1954" s="227"/>
      <c r="D1954" s="119"/>
    </row>
    <row r="1955" spans="2:4" x14ac:dyDescent="0.25">
      <c r="B1955" s="226"/>
      <c r="C1955" s="227"/>
      <c r="D1955" s="119"/>
    </row>
    <row r="1956" spans="2:4" x14ac:dyDescent="0.25">
      <c r="B1956" s="226"/>
      <c r="C1956" s="227"/>
      <c r="D1956" s="119"/>
    </row>
    <row r="1957" spans="2:4" x14ac:dyDescent="0.25">
      <c r="B1957" s="226"/>
      <c r="C1957" s="227"/>
      <c r="D1957" s="119"/>
    </row>
    <row r="1958" spans="2:4" x14ac:dyDescent="0.25">
      <c r="B1958" s="226"/>
      <c r="C1958" s="227"/>
      <c r="D1958" s="119"/>
    </row>
    <row r="1959" spans="2:4" x14ac:dyDescent="0.25">
      <c r="B1959" s="226"/>
      <c r="C1959" s="227"/>
      <c r="D1959" s="119"/>
    </row>
    <row r="1960" spans="2:4" x14ac:dyDescent="0.25">
      <c r="B1960" s="226"/>
      <c r="C1960" s="227"/>
      <c r="D1960" s="119"/>
    </row>
    <row r="1961" spans="2:4" x14ac:dyDescent="0.25">
      <c r="B1961" s="226"/>
      <c r="C1961" s="227"/>
      <c r="D1961" s="119"/>
    </row>
    <row r="1962" spans="2:4" x14ac:dyDescent="0.25">
      <c r="B1962" s="226"/>
      <c r="C1962" s="227"/>
      <c r="D1962" s="119"/>
    </row>
    <row r="1963" spans="2:4" x14ac:dyDescent="0.25">
      <c r="B1963" s="226"/>
      <c r="C1963" s="227"/>
      <c r="D1963" s="119"/>
    </row>
    <row r="1964" spans="2:4" x14ac:dyDescent="0.25">
      <c r="B1964" s="226"/>
      <c r="C1964" s="227"/>
      <c r="D1964" s="119"/>
    </row>
    <row r="1965" spans="2:4" x14ac:dyDescent="0.25">
      <c r="B1965" s="226"/>
      <c r="C1965" s="227"/>
      <c r="D1965" s="119"/>
    </row>
    <row r="1966" spans="2:4" x14ac:dyDescent="0.25">
      <c r="B1966" s="226"/>
      <c r="C1966" s="227"/>
      <c r="D1966" s="119"/>
    </row>
    <row r="1967" spans="2:4" x14ac:dyDescent="0.25">
      <c r="B1967" s="226"/>
      <c r="C1967" s="227"/>
      <c r="D1967" s="119"/>
    </row>
    <row r="1968" spans="2:4" x14ac:dyDescent="0.25">
      <c r="B1968" s="226"/>
      <c r="C1968" s="227"/>
      <c r="D1968" s="119"/>
    </row>
    <row r="1969" spans="2:4" x14ac:dyDescent="0.25">
      <c r="B1969" s="226"/>
      <c r="C1969" s="227"/>
      <c r="D1969" s="119"/>
    </row>
    <row r="1970" spans="2:4" x14ac:dyDescent="0.25">
      <c r="B1970" s="226"/>
      <c r="C1970" s="227"/>
      <c r="D1970" s="119"/>
    </row>
    <row r="1971" spans="2:4" x14ac:dyDescent="0.25">
      <c r="B1971" s="226"/>
      <c r="C1971" s="227"/>
      <c r="D1971" s="119"/>
    </row>
    <row r="1972" spans="2:4" x14ac:dyDescent="0.25">
      <c r="B1972" s="226"/>
      <c r="C1972" s="227"/>
      <c r="D1972" s="119"/>
    </row>
    <row r="1973" spans="2:4" x14ac:dyDescent="0.25">
      <c r="B1973" s="226"/>
      <c r="C1973" s="227"/>
      <c r="D1973" s="119"/>
    </row>
    <row r="1974" spans="2:4" x14ac:dyDescent="0.25">
      <c r="B1974" s="226"/>
      <c r="C1974" s="227"/>
      <c r="D1974" s="119"/>
    </row>
    <row r="1975" spans="2:4" x14ac:dyDescent="0.25">
      <c r="B1975" s="226"/>
      <c r="C1975" s="227"/>
      <c r="D1975" s="119"/>
    </row>
    <row r="1976" spans="2:4" x14ac:dyDescent="0.25">
      <c r="B1976" s="226"/>
      <c r="C1976" s="227"/>
      <c r="D1976" s="119"/>
    </row>
    <row r="1977" spans="2:4" x14ac:dyDescent="0.25">
      <c r="B1977" s="226"/>
      <c r="C1977" s="227"/>
      <c r="D1977" s="119"/>
    </row>
    <row r="1978" spans="2:4" x14ac:dyDescent="0.25">
      <c r="B1978" s="226"/>
      <c r="C1978" s="227"/>
      <c r="D1978" s="119"/>
    </row>
    <row r="1979" spans="2:4" x14ac:dyDescent="0.25">
      <c r="B1979" s="226"/>
      <c r="C1979" s="227"/>
      <c r="D1979" s="119"/>
    </row>
    <row r="1980" spans="2:4" x14ac:dyDescent="0.25">
      <c r="B1980" s="226"/>
      <c r="C1980" s="227"/>
      <c r="D1980" s="119"/>
    </row>
    <row r="1981" spans="2:4" x14ac:dyDescent="0.25">
      <c r="B1981" s="226"/>
      <c r="C1981" s="227"/>
      <c r="D1981" s="119"/>
    </row>
    <row r="1982" spans="2:4" x14ac:dyDescent="0.25">
      <c r="B1982" s="226"/>
      <c r="C1982" s="227"/>
      <c r="D1982" s="119"/>
    </row>
    <row r="1983" spans="2:4" x14ac:dyDescent="0.25">
      <c r="B1983" s="226"/>
      <c r="C1983" s="227"/>
      <c r="D1983" s="119"/>
    </row>
    <row r="1984" spans="2:4" x14ac:dyDescent="0.25">
      <c r="B1984" s="226"/>
      <c r="C1984" s="227"/>
      <c r="D1984" s="119"/>
    </row>
    <row r="1985" spans="2:4" x14ac:dyDescent="0.25">
      <c r="B1985" s="226"/>
      <c r="C1985" s="227"/>
      <c r="D1985" s="119"/>
    </row>
    <row r="1986" spans="2:4" x14ac:dyDescent="0.25">
      <c r="B1986" s="226"/>
      <c r="C1986" s="227"/>
      <c r="D1986" s="119"/>
    </row>
    <row r="1987" spans="2:4" x14ac:dyDescent="0.25">
      <c r="B1987" s="226"/>
      <c r="C1987" s="227"/>
      <c r="D1987" s="119"/>
    </row>
    <row r="1988" spans="2:4" x14ac:dyDescent="0.25">
      <c r="B1988" s="226"/>
      <c r="C1988" s="227"/>
      <c r="D1988" s="119"/>
    </row>
    <row r="1989" spans="2:4" x14ac:dyDescent="0.25">
      <c r="B1989" s="226"/>
      <c r="C1989" s="227"/>
      <c r="D1989" s="119"/>
    </row>
    <row r="1990" spans="2:4" x14ac:dyDescent="0.25">
      <c r="B1990" s="226"/>
      <c r="C1990" s="227"/>
      <c r="D1990" s="119"/>
    </row>
    <row r="1991" spans="2:4" x14ac:dyDescent="0.25">
      <c r="B1991" s="226"/>
      <c r="C1991" s="227"/>
      <c r="D1991" s="119"/>
    </row>
    <row r="1992" spans="2:4" x14ac:dyDescent="0.25">
      <c r="B1992" s="226"/>
      <c r="C1992" s="227"/>
      <c r="D1992" s="119"/>
    </row>
    <row r="1993" spans="2:4" x14ac:dyDescent="0.25">
      <c r="B1993" s="226"/>
      <c r="C1993" s="227"/>
      <c r="D1993" s="119"/>
    </row>
    <row r="1994" spans="2:4" x14ac:dyDescent="0.25">
      <c r="B1994" s="226"/>
      <c r="C1994" s="227"/>
      <c r="D1994" s="119"/>
    </row>
    <row r="1995" spans="2:4" x14ac:dyDescent="0.25">
      <c r="B1995" s="226"/>
      <c r="C1995" s="227"/>
      <c r="D1995" s="119"/>
    </row>
    <row r="1996" spans="2:4" x14ac:dyDescent="0.25">
      <c r="B1996" s="226"/>
      <c r="C1996" s="227"/>
      <c r="D1996" s="119"/>
    </row>
    <row r="1997" spans="2:4" x14ac:dyDescent="0.25">
      <c r="B1997" s="226"/>
      <c r="C1997" s="227"/>
      <c r="D1997" s="119"/>
    </row>
    <row r="1998" spans="2:4" x14ac:dyDescent="0.25">
      <c r="B1998" s="226"/>
      <c r="C1998" s="227"/>
      <c r="D1998" s="119"/>
    </row>
    <row r="1999" spans="2:4" x14ac:dyDescent="0.25">
      <c r="B1999" s="226"/>
      <c r="C1999" s="227"/>
      <c r="D1999" s="119"/>
    </row>
    <row r="2000" spans="2:4" x14ac:dyDescent="0.25">
      <c r="B2000" s="226"/>
      <c r="C2000" s="227"/>
      <c r="D2000" s="119"/>
    </row>
    <row r="2001" spans="2:4" x14ac:dyDescent="0.25">
      <c r="B2001" s="226"/>
      <c r="C2001" s="227"/>
      <c r="D2001" s="119"/>
    </row>
    <row r="2002" spans="2:4" x14ac:dyDescent="0.25">
      <c r="B2002" s="226"/>
      <c r="C2002" s="227"/>
      <c r="D2002" s="119"/>
    </row>
    <row r="2003" spans="2:4" x14ac:dyDescent="0.25">
      <c r="B2003" s="226"/>
      <c r="C2003" s="227"/>
      <c r="D2003" s="119"/>
    </row>
    <row r="2004" spans="2:4" x14ac:dyDescent="0.25">
      <c r="B2004" s="226"/>
      <c r="C2004" s="227"/>
      <c r="D2004" s="119"/>
    </row>
    <row r="2005" spans="2:4" x14ac:dyDescent="0.25">
      <c r="B2005" s="226"/>
      <c r="C2005" s="227"/>
      <c r="D2005" s="119"/>
    </row>
    <row r="2006" spans="2:4" x14ac:dyDescent="0.25">
      <c r="B2006" s="226"/>
      <c r="C2006" s="227"/>
      <c r="D2006" s="119"/>
    </row>
    <row r="2007" spans="2:4" x14ac:dyDescent="0.25">
      <c r="B2007" s="226"/>
      <c r="C2007" s="227"/>
      <c r="D2007" s="119"/>
    </row>
    <row r="2008" spans="2:4" x14ac:dyDescent="0.25">
      <c r="B2008" s="226"/>
      <c r="C2008" s="227"/>
      <c r="D2008" s="119"/>
    </row>
    <row r="2009" spans="2:4" x14ac:dyDescent="0.25">
      <c r="B2009" s="226"/>
      <c r="C2009" s="227"/>
      <c r="D2009" s="119"/>
    </row>
    <row r="2010" spans="2:4" x14ac:dyDescent="0.25">
      <c r="B2010" s="226"/>
      <c r="C2010" s="227"/>
      <c r="D2010" s="119"/>
    </row>
    <row r="2011" spans="2:4" x14ac:dyDescent="0.25">
      <c r="B2011" s="226"/>
      <c r="C2011" s="227"/>
      <c r="D2011" s="119"/>
    </row>
    <row r="2012" spans="2:4" x14ac:dyDescent="0.25">
      <c r="B2012" s="226"/>
      <c r="C2012" s="227"/>
      <c r="D2012" s="119"/>
    </row>
    <row r="2013" spans="2:4" x14ac:dyDescent="0.25">
      <c r="B2013" s="226"/>
      <c r="C2013" s="227"/>
      <c r="D2013" s="119"/>
    </row>
    <row r="2014" spans="2:4" x14ac:dyDescent="0.25">
      <c r="B2014" s="226"/>
      <c r="C2014" s="227"/>
      <c r="D2014" s="119"/>
    </row>
    <row r="2015" spans="2:4" x14ac:dyDescent="0.25">
      <c r="B2015" s="226"/>
      <c r="C2015" s="227"/>
      <c r="D2015" s="119"/>
    </row>
    <row r="2016" spans="2:4" x14ac:dyDescent="0.25">
      <c r="B2016" s="226"/>
      <c r="C2016" s="227"/>
      <c r="D2016" s="119"/>
    </row>
    <row r="2017" spans="2:4" x14ac:dyDescent="0.25">
      <c r="B2017" s="226"/>
      <c r="C2017" s="227"/>
      <c r="D2017" s="119"/>
    </row>
    <row r="2018" spans="2:4" x14ac:dyDescent="0.25">
      <c r="B2018" s="226"/>
      <c r="C2018" s="227"/>
      <c r="D2018" s="119"/>
    </row>
    <row r="2019" spans="2:4" x14ac:dyDescent="0.25">
      <c r="B2019" s="226"/>
      <c r="C2019" s="227"/>
      <c r="D2019" s="119"/>
    </row>
    <row r="2020" spans="2:4" x14ac:dyDescent="0.25">
      <c r="B2020" s="226"/>
      <c r="C2020" s="227"/>
      <c r="D2020" s="119"/>
    </row>
    <row r="2021" spans="2:4" x14ac:dyDescent="0.25">
      <c r="B2021" s="226"/>
      <c r="C2021" s="227"/>
      <c r="D2021" s="119"/>
    </row>
    <row r="2022" spans="2:4" x14ac:dyDescent="0.25">
      <c r="B2022" s="226"/>
      <c r="C2022" s="227"/>
      <c r="D2022" s="119"/>
    </row>
    <row r="2023" spans="2:4" x14ac:dyDescent="0.25">
      <c r="B2023" s="226"/>
      <c r="C2023" s="227"/>
      <c r="D2023" s="119"/>
    </row>
    <row r="2024" spans="2:4" x14ac:dyDescent="0.25">
      <c r="B2024" s="226"/>
      <c r="C2024" s="227"/>
      <c r="D2024" s="119"/>
    </row>
    <row r="2025" spans="2:4" x14ac:dyDescent="0.25">
      <c r="B2025" s="226"/>
      <c r="C2025" s="227"/>
      <c r="D2025" s="119"/>
    </row>
    <row r="2026" spans="2:4" x14ac:dyDescent="0.25">
      <c r="B2026" s="226"/>
      <c r="C2026" s="227"/>
      <c r="D2026" s="119"/>
    </row>
    <row r="2027" spans="2:4" x14ac:dyDescent="0.25">
      <c r="B2027" s="226"/>
      <c r="C2027" s="227"/>
      <c r="D2027" s="119"/>
    </row>
    <row r="2028" spans="2:4" x14ac:dyDescent="0.25">
      <c r="B2028" s="226"/>
      <c r="C2028" s="227"/>
      <c r="D2028" s="119"/>
    </row>
    <row r="2029" spans="2:4" x14ac:dyDescent="0.25">
      <c r="B2029" s="226"/>
      <c r="C2029" s="227"/>
      <c r="D2029" s="119"/>
    </row>
    <row r="2030" spans="2:4" x14ac:dyDescent="0.25">
      <c r="B2030" s="226"/>
      <c r="C2030" s="227"/>
      <c r="D2030" s="119"/>
    </row>
    <row r="2031" spans="2:4" x14ac:dyDescent="0.25">
      <c r="B2031" s="226"/>
      <c r="C2031" s="227"/>
      <c r="D2031" s="119"/>
    </row>
    <row r="2032" spans="2:4" x14ac:dyDescent="0.25">
      <c r="B2032" s="226"/>
      <c r="C2032" s="227"/>
      <c r="D2032" s="119"/>
    </row>
    <row r="2033" spans="2:4" x14ac:dyDescent="0.25">
      <c r="B2033" s="226"/>
      <c r="C2033" s="227"/>
      <c r="D2033" s="119"/>
    </row>
    <row r="2034" spans="2:4" x14ac:dyDescent="0.25">
      <c r="B2034" s="226"/>
      <c r="C2034" s="227"/>
      <c r="D2034" s="119"/>
    </row>
    <row r="2035" spans="2:4" x14ac:dyDescent="0.25">
      <c r="B2035" s="226"/>
      <c r="C2035" s="227"/>
      <c r="D2035" s="119"/>
    </row>
    <row r="2036" spans="2:4" x14ac:dyDescent="0.25">
      <c r="B2036" s="226"/>
      <c r="C2036" s="227"/>
      <c r="D2036" s="119"/>
    </row>
    <row r="2037" spans="2:4" x14ac:dyDescent="0.25">
      <c r="B2037" s="226"/>
      <c r="C2037" s="227"/>
      <c r="D2037" s="119"/>
    </row>
    <row r="2038" spans="2:4" x14ac:dyDescent="0.25">
      <c r="B2038" s="226"/>
      <c r="C2038" s="227"/>
      <c r="D2038" s="119"/>
    </row>
    <row r="2039" spans="2:4" x14ac:dyDescent="0.25">
      <c r="B2039" s="226"/>
      <c r="C2039" s="227"/>
      <c r="D2039" s="119"/>
    </row>
    <row r="2040" spans="2:4" x14ac:dyDescent="0.25">
      <c r="B2040" s="226"/>
      <c r="C2040" s="227"/>
      <c r="D2040" s="119"/>
    </row>
    <row r="2041" spans="2:4" x14ac:dyDescent="0.25">
      <c r="B2041" s="226"/>
      <c r="C2041" s="227"/>
      <c r="D2041" s="119"/>
    </row>
    <row r="2042" spans="2:4" x14ac:dyDescent="0.25">
      <c r="B2042" s="226"/>
      <c r="C2042" s="227"/>
      <c r="D2042" s="119"/>
    </row>
    <row r="2043" spans="2:4" x14ac:dyDescent="0.25">
      <c r="B2043" s="226"/>
      <c r="C2043" s="227"/>
      <c r="D2043" s="119"/>
    </row>
    <row r="2044" spans="2:4" x14ac:dyDescent="0.25">
      <c r="B2044" s="226"/>
      <c r="C2044" s="227"/>
      <c r="D2044" s="119"/>
    </row>
    <row r="2045" spans="2:4" x14ac:dyDescent="0.25">
      <c r="B2045" s="226"/>
      <c r="C2045" s="227"/>
      <c r="D2045" s="119"/>
    </row>
    <row r="2046" spans="2:4" x14ac:dyDescent="0.25">
      <c r="B2046" s="226"/>
      <c r="C2046" s="227"/>
      <c r="D2046" s="119"/>
    </row>
    <row r="2047" spans="2:4" x14ac:dyDescent="0.25">
      <c r="B2047" s="226"/>
      <c r="C2047" s="227"/>
      <c r="D2047" s="119"/>
    </row>
    <row r="2048" spans="2:4" x14ac:dyDescent="0.25">
      <c r="B2048" s="226"/>
      <c r="C2048" s="227"/>
      <c r="D2048" s="119"/>
    </row>
    <row r="2049" spans="2:4" x14ac:dyDescent="0.25">
      <c r="B2049" s="226"/>
      <c r="C2049" s="227"/>
      <c r="D2049" s="119"/>
    </row>
    <row r="2050" spans="2:4" x14ac:dyDescent="0.25">
      <c r="B2050" s="226"/>
      <c r="C2050" s="227"/>
      <c r="D2050" s="119"/>
    </row>
    <row r="2051" spans="2:4" x14ac:dyDescent="0.25">
      <c r="B2051" s="226"/>
      <c r="C2051" s="227"/>
      <c r="D2051" s="119"/>
    </row>
    <row r="2052" spans="2:4" x14ac:dyDescent="0.25">
      <c r="B2052" s="226"/>
      <c r="C2052" s="227"/>
      <c r="D2052" s="119"/>
    </row>
    <row r="2053" spans="2:4" x14ac:dyDescent="0.25">
      <c r="B2053" s="226"/>
      <c r="C2053" s="227"/>
      <c r="D2053" s="119"/>
    </row>
    <row r="2054" spans="2:4" x14ac:dyDescent="0.25">
      <c r="B2054" s="226"/>
      <c r="C2054" s="227"/>
      <c r="D2054" s="119"/>
    </row>
    <row r="2055" spans="2:4" x14ac:dyDescent="0.25">
      <c r="B2055" s="226"/>
      <c r="C2055" s="227"/>
      <c r="D2055" s="119"/>
    </row>
    <row r="2056" spans="2:4" x14ac:dyDescent="0.25">
      <c r="B2056" s="226"/>
      <c r="C2056" s="227"/>
      <c r="D2056" s="119"/>
    </row>
    <row r="2057" spans="2:4" x14ac:dyDescent="0.25">
      <c r="B2057" s="226"/>
      <c r="C2057" s="227"/>
      <c r="D2057" s="119"/>
    </row>
    <row r="2058" spans="2:4" x14ac:dyDescent="0.25">
      <c r="B2058" s="226"/>
      <c r="C2058" s="227"/>
      <c r="D2058" s="119"/>
    </row>
    <row r="2059" spans="2:4" x14ac:dyDescent="0.25">
      <c r="B2059" s="226"/>
      <c r="C2059" s="227"/>
      <c r="D2059" s="119"/>
    </row>
    <row r="2060" spans="2:4" x14ac:dyDescent="0.25">
      <c r="B2060" s="226"/>
      <c r="C2060" s="227"/>
      <c r="D2060" s="119"/>
    </row>
    <row r="2061" spans="2:4" x14ac:dyDescent="0.25">
      <c r="B2061" s="226"/>
      <c r="C2061" s="227"/>
      <c r="D2061" s="119"/>
    </row>
    <row r="2062" spans="2:4" x14ac:dyDescent="0.25">
      <c r="B2062" s="226"/>
      <c r="C2062" s="227"/>
      <c r="D2062" s="119"/>
    </row>
    <row r="2063" spans="2:4" x14ac:dyDescent="0.25">
      <c r="B2063" s="226"/>
      <c r="C2063" s="227"/>
      <c r="D2063" s="119"/>
    </row>
    <row r="2064" spans="2:4" x14ac:dyDescent="0.25">
      <c r="B2064" s="226"/>
      <c r="C2064" s="227"/>
      <c r="D2064" s="119"/>
    </row>
    <row r="2065" spans="2:4" x14ac:dyDescent="0.25">
      <c r="B2065" s="226"/>
      <c r="C2065" s="227"/>
      <c r="D2065" s="119"/>
    </row>
    <row r="2066" spans="2:4" x14ac:dyDescent="0.25">
      <c r="B2066" s="226"/>
      <c r="C2066" s="227"/>
      <c r="D2066" s="119"/>
    </row>
    <row r="2067" spans="2:4" x14ac:dyDescent="0.25">
      <c r="B2067" s="226"/>
      <c r="C2067" s="227"/>
      <c r="D2067" s="119"/>
    </row>
    <row r="2068" spans="2:4" x14ac:dyDescent="0.25">
      <c r="B2068" s="226"/>
      <c r="C2068" s="227"/>
      <c r="D2068" s="119"/>
    </row>
    <row r="2069" spans="2:4" x14ac:dyDescent="0.25">
      <c r="B2069" s="226"/>
      <c r="C2069" s="227"/>
      <c r="D2069" s="119"/>
    </row>
    <row r="2070" spans="2:4" x14ac:dyDescent="0.25">
      <c r="B2070" s="226"/>
      <c r="C2070" s="227"/>
      <c r="D2070" s="119"/>
    </row>
    <row r="2071" spans="2:4" x14ac:dyDescent="0.25">
      <c r="B2071" s="226"/>
      <c r="C2071" s="227"/>
      <c r="D2071" s="119"/>
    </row>
    <row r="2072" spans="2:4" x14ac:dyDescent="0.25">
      <c r="B2072" s="226"/>
      <c r="C2072" s="227"/>
      <c r="D2072" s="119"/>
    </row>
    <row r="2073" spans="2:4" x14ac:dyDescent="0.25">
      <c r="B2073" s="226"/>
      <c r="C2073" s="227"/>
      <c r="D2073" s="119"/>
    </row>
    <row r="2074" spans="2:4" x14ac:dyDescent="0.25">
      <c r="B2074" s="226"/>
      <c r="C2074" s="227"/>
      <c r="D2074" s="119"/>
    </row>
    <row r="2075" spans="2:4" x14ac:dyDescent="0.25">
      <c r="B2075" s="226"/>
      <c r="C2075" s="227"/>
      <c r="D2075" s="119"/>
    </row>
    <row r="2076" spans="2:4" x14ac:dyDescent="0.25">
      <c r="B2076" s="226"/>
      <c r="C2076" s="227"/>
      <c r="D2076" s="119"/>
    </row>
    <row r="2077" spans="2:4" x14ac:dyDescent="0.25">
      <c r="B2077" s="226"/>
      <c r="C2077" s="227"/>
      <c r="D2077" s="119"/>
    </row>
    <row r="2078" spans="2:4" x14ac:dyDescent="0.25">
      <c r="B2078" s="226"/>
      <c r="C2078" s="227"/>
      <c r="D2078" s="119"/>
    </row>
    <row r="2079" spans="2:4" x14ac:dyDescent="0.25">
      <c r="B2079" s="226"/>
      <c r="C2079" s="227"/>
      <c r="D2079" s="119"/>
    </row>
    <row r="2080" spans="2:4" x14ac:dyDescent="0.25">
      <c r="B2080" s="226"/>
      <c r="C2080" s="227"/>
      <c r="D2080" s="119"/>
    </row>
    <row r="2081" spans="2:4" x14ac:dyDescent="0.25">
      <c r="B2081" s="226"/>
      <c r="C2081" s="227"/>
      <c r="D2081" s="119"/>
    </row>
    <row r="2082" spans="2:4" x14ac:dyDescent="0.25">
      <c r="B2082" s="226"/>
      <c r="C2082" s="227"/>
      <c r="D2082" s="119"/>
    </row>
    <row r="2083" spans="2:4" x14ac:dyDescent="0.25">
      <c r="B2083" s="226"/>
      <c r="C2083" s="227"/>
      <c r="D2083" s="119"/>
    </row>
    <row r="2084" spans="2:4" x14ac:dyDescent="0.25">
      <c r="B2084" s="226"/>
      <c r="C2084" s="227"/>
      <c r="D2084" s="119"/>
    </row>
    <row r="2085" spans="2:4" x14ac:dyDescent="0.25">
      <c r="B2085" s="226"/>
      <c r="C2085" s="227"/>
      <c r="D2085" s="119"/>
    </row>
    <row r="2086" spans="2:4" x14ac:dyDescent="0.25">
      <c r="B2086" s="226"/>
      <c r="C2086" s="227"/>
      <c r="D2086" s="119"/>
    </row>
    <row r="2087" spans="2:4" x14ac:dyDescent="0.25">
      <c r="B2087" s="226"/>
      <c r="C2087" s="227"/>
      <c r="D2087" s="119"/>
    </row>
    <row r="2088" spans="2:4" x14ac:dyDescent="0.25">
      <c r="B2088" s="226"/>
      <c r="C2088" s="227"/>
      <c r="D2088" s="119"/>
    </row>
    <row r="2089" spans="2:4" x14ac:dyDescent="0.25">
      <c r="B2089" s="226"/>
      <c r="C2089" s="227"/>
      <c r="D2089" s="119"/>
    </row>
    <row r="2090" spans="2:4" x14ac:dyDescent="0.25">
      <c r="B2090" s="226"/>
      <c r="C2090" s="227"/>
      <c r="D2090" s="119"/>
    </row>
    <row r="2091" spans="2:4" x14ac:dyDescent="0.25">
      <c r="B2091" s="226"/>
      <c r="C2091" s="227"/>
      <c r="D2091" s="119"/>
    </row>
    <row r="2092" spans="2:4" x14ac:dyDescent="0.25">
      <c r="B2092" s="226"/>
      <c r="C2092" s="227"/>
      <c r="D2092" s="119"/>
    </row>
    <row r="2093" spans="2:4" x14ac:dyDescent="0.25">
      <c r="B2093" s="226"/>
      <c r="C2093" s="227"/>
      <c r="D2093" s="119"/>
    </row>
    <row r="2094" spans="2:4" x14ac:dyDescent="0.25">
      <c r="B2094" s="226"/>
      <c r="C2094" s="227"/>
      <c r="D2094" s="119"/>
    </row>
    <row r="2095" spans="2:4" x14ac:dyDescent="0.25">
      <c r="B2095" s="226"/>
      <c r="C2095" s="227"/>
      <c r="D2095" s="119"/>
    </row>
    <row r="2096" spans="2:4" x14ac:dyDescent="0.25">
      <c r="B2096" s="226"/>
      <c r="C2096" s="227"/>
      <c r="D2096" s="119"/>
    </row>
    <row r="2097" spans="2:4" x14ac:dyDescent="0.25">
      <c r="B2097" s="226"/>
      <c r="C2097" s="227"/>
      <c r="D2097" s="119"/>
    </row>
    <row r="2098" spans="2:4" x14ac:dyDescent="0.25">
      <c r="B2098" s="226"/>
      <c r="C2098" s="227"/>
      <c r="D2098" s="119"/>
    </row>
    <row r="2099" spans="2:4" x14ac:dyDescent="0.25">
      <c r="B2099" s="226"/>
      <c r="C2099" s="227"/>
      <c r="D2099" s="119"/>
    </row>
    <row r="2100" spans="2:4" x14ac:dyDescent="0.25">
      <c r="B2100" s="226"/>
      <c r="C2100" s="227"/>
      <c r="D2100" s="119"/>
    </row>
    <row r="2101" spans="2:4" x14ac:dyDescent="0.25">
      <c r="B2101" s="226"/>
      <c r="C2101" s="227"/>
      <c r="D2101" s="119"/>
    </row>
    <row r="2102" spans="2:4" x14ac:dyDescent="0.25">
      <c r="B2102" s="226"/>
      <c r="C2102" s="227"/>
      <c r="D2102" s="119"/>
    </row>
    <row r="2103" spans="2:4" x14ac:dyDescent="0.25">
      <c r="B2103" s="226"/>
      <c r="C2103" s="227"/>
      <c r="D2103" s="119"/>
    </row>
    <row r="2104" spans="2:4" x14ac:dyDescent="0.25">
      <c r="B2104" s="226"/>
      <c r="C2104" s="227"/>
      <c r="D2104" s="119"/>
    </row>
    <row r="2105" spans="2:4" x14ac:dyDescent="0.25">
      <c r="B2105" s="226"/>
      <c r="C2105" s="227"/>
      <c r="D2105" s="119"/>
    </row>
    <row r="2106" spans="2:4" x14ac:dyDescent="0.25">
      <c r="B2106" s="226"/>
      <c r="C2106" s="227"/>
      <c r="D2106" s="119"/>
    </row>
    <row r="2107" spans="2:4" x14ac:dyDescent="0.25">
      <c r="B2107" s="226"/>
      <c r="C2107" s="227"/>
      <c r="D2107" s="119"/>
    </row>
    <row r="2108" spans="2:4" x14ac:dyDescent="0.25">
      <c r="B2108" s="226"/>
      <c r="C2108" s="227"/>
      <c r="D2108" s="119"/>
    </row>
    <row r="2109" spans="2:4" x14ac:dyDescent="0.25">
      <c r="B2109" s="226"/>
      <c r="C2109" s="227"/>
      <c r="D2109" s="119"/>
    </row>
    <row r="2110" spans="2:4" x14ac:dyDescent="0.25">
      <c r="B2110" s="226"/>
      <c r="C2110" s="227"/>
      <c r="D2110" s="119"/>
    </row>
    <row r="2111" spans="2:4" x14ac:dyDescent="0.25">
      <c r="B2111" s="226"/>
      <c r="C2111" s="227"/>
      <c r="D2111" s="119"/>
    </row>
    <row r="2112" spans="2:4" x14ac:dyDescent="0.25">
      <c r="B2112" s="226"/>
      <c r="C2112" s="227"/>
      <c r="D2112" s="119"/>
    </row>
    <row r="2113" spans="2:4" x14ac:dyDescent="0.25">
      <c r="B2113" s="226"/>
      <c r="C2113" s="227"/>
      <c r="D2113" s="119"/>
    </row>
    <row r="2114" spans="2:4" x14ac:dyDescent="0.25">
      <c r="B2114" s="226"/>
      <c r="C2114" s="227"/>
      <c r="D2114" s="119"/>
    </row>
    <row r="2115" spans="2:4" x14ac:dyDescent="0.25">
      <c r="B2115" s="226"/>
      <c r="C2115" s="227"/>
      <c r="D2115" s="119"/>
    </row>
    <row r="2116" spans="2:4" x14ac:dyDescent="0.25">
      <c r="B2116" s="226"/>
      <c r="C2116" s="227"/>
      <c r="D2116" s="119"/>
    </row>
    <row r="2117" spans="2:4" x14ac:dyDescent="0.25">
      <c r="B2117" s="226"/>
      <c r="C2117" s="227"/>
      <c r="D2117" s="119"/>
    </row>
    <row r="2118" spans="2:4" x14ac:dyDescent="0.25">
      <c r="B2118" s="226"/>
      <c r="C2118" s="227"/>
      <c r="D2118" s="119"/>
    </row>
    <row r="2119" spans="2:4" x14ac:dyDescent="0.25">
      <c r="B2119" s="226"/>
      <c r="C2119" s="227"/>
      <c r="D2119" s="119"/>
    </row>
    <row r="2120" spans="2:4" x14ac:dyDescent="0.25">
      <c r="B2120" s="226"/>
      <c r="C2120" s="227"/>
      <c r="D2120" s="119"/>
    </row>
    <row r="2121" spans="2:4" x14ac:dyDescent="0.25">
      <c r="B2121" s="226"/>
      <c r="C2121" s="227"/>
      <c r="D2121" s="119"/>
    </row>
    <row r="2122" spans="2:4" x14ac:dyDescent="0.25">
      <c r="B2122" s="226"/>
      <c r="C2122" s="227"/>
      <c r="D2122" s="119"/>
    </row>
    <row r="2123" spans="2:4" x14ac:dyDescent="0.25">
      <c r="B2123" s="226"/>
      <c r="C2123" s="227"/>
      <c r="D2123" s="119"/>
    </row>
    <row r="2124" spans="2:4" x14ac:dyDescent="0.25">
      <c r="B2124" s="226"/>
      <c r="C2124" s="227"/>
      <c r="D2124" s="119"/>
    </row>
    <row r="2125" spans="2:4" x14ac:dyDescent="0.25">
      <c r="B2125" s="226"/>
      <c r="C2125" s="227"/>
      <c r="D2125" s="119"/>
    </row>
    <row r="2126" spans="2:4" x14ac:dyDescent="0.25">
      <c r="B2126" s="226"/>
      <c r="C2126" s="227"/>
      <c r="D2126" s="119"/>
    </row>
    <row r="2127" spans="2:4" x14ac:dyDescent="0.25">
      <c r="B2127" s="226"/>
      <c r="C2127" s="227"/>
      <c r="D2127" s="119"/>
    </row>
    <row r="2128" spans="2:4" x14ac:dyDescent="0.25">
      <c r="B2128" s="226"/>
      <c r="C2128" s="227"/>
      <c r="D2128" s="119"/>
    </row>
    <row r="2129" spans="2:4" x14ac:dyDescent="0.25">
      <c r="B2129" s="226"/>
      <c r="C2129" s="227"/>
      <c r="D2129" s="119"/>
    </row>
    <row r="2130" spans="2:4" x14ac:dyDescent="0.25">
      <c r="B2130" s="226"/>
      <c r="C2130" s="227"/>
      <c r="D2130" s="119"/>
    </row>
    <row r="2131" spans="2:4" x14ac:dyDescent="0.25">
      <c r="B2131" s="226"/>
      <c r="C2131" s="227"/>
      <c r="D2131" s="119"/>
    </row>
    <row r="2132" spans="2:4" x14ac:dyDescent="0.25">
      <c r="B2132" s="226"/>
      <c r="C2132" s="227"/>
      <c r="D2132" s="119"/>
    </row>
    <row r="2133" spans="2:4" x14ac:dyDescent="0.25">
      <c r="B2133" s="226"/>
      <c r="C2133" s="227"/>
      <c r="D2133" s="119"/>
    </row>
    <row r="2134" spans="2:4" x14ac:dyDescent="0.25">
      <c r="B2134" s="226"/>
      <c r="C2134" s="227"/>
      <c r="D2134" s="119"/>
    </row>
    <row r="2135" spans="2:4" x14ac:dyDescent="0.25">
      <c r="B2135" s="226"/>
      <c r="C2135" s="227"/>
      <c r="D2135" s="119"/>
    </row>
    <row r="2136" spans="2:4" x14ac:dyDescent="0.25">
      <c r="B2136" s="226"/>
      <c r="C2136" s="227"/>
      <c r="D2136" s="119"/>
    </row>
    <row r="2137" spans="2:4" x14ac:dyDescent="0.25">
      <c r="B2137" s="226"/>
      <c r="C2137" s="227"/>
      <c r="D2137" s="119"/>
    </row>
    <row r="2138" spans="2:4" x14ac:dyDescent="0.25">
      <c r="B2138" s="226"/>
      <c r="C2138" s="227"/>
      <c r="D2138" s="119"/>
    </row>
    <row r="2139" spans="2:4" x14ac:dyDescent="0.25">
      <c r="B2139" s="226"/>
      <c r="C2139" s="227"/>
      <c r="D2139" s="119"/>
    </row>
    <row r="2140" spans="2:4" x14ac:dyDescent="0.25">
      <c r="B2140" s="226"/>
      <c r="C2140" s="227"/>
      <c r="D2140" s="119"/>
    </row>
    <row r="2141" spans="2:4" x14ac:dyDescent="0.25">
      <c r="B2141" s="226"/>
      <c r="C2141" s="227"/>
      <c r="D2141" s="119"/>
    </row>
    <row r="2142" spans="2:4" x14ac:dyDescent="0.25">
      <c r="B2142" s="226"/>
      <c r="C2142" s="227"/>
      <c r="D2142" s="119"/>
    </row>
    <row r="2143" spans="2:4" x14ac:dyDescent="0.25">
      <c r="B2143" s="226"/>
      <c r="C2143" s="227"/>
      <c r="D2143" s="119"/>
    </row>
    <row r="2144" spans="2:4" x14ac:dyDescent="0.25">
      <c r="B2144" s="226"/>
      <c r="C2144" s="227"/>
      <c r="D2144" s="119"/>
    </row>
    <row r="2145" spans="2:4" x14ac:dyDescent="0.25">
      <c r="B2145" s="226"/>
      <c r="C2145" s="227"/>
      <c r="D2145" s="119"/>
    </row>
    <row r="2146" spans="2:4" x14ac:dyDescent="0.25">
      <c r="B2146" s="226"/>
      <c r="C2146" s="227"/>
      <c r="D2146" s="119"/>
    </row>
    <row r="2147" spans="2:4" x14ac:dyDescent="0.25">
      <c r="B2147" s="226"/>
      <c r="C2147" s="227"/>
      <c r="D2147" s="119"/>
    </row>
    <row r="2148" spans="2:4" x14ac:dyDescent="0.25">
      <c r="B2148" s="226"/>
      <c r="C2148" s="227"/>
      <c r="D2148" s="119"/>
    </row>
    <row r="2149" spans="2:4" x14ac:dyDescent="0.25">
      <c r="B2149" s="226"/>
      <c r="C2149" s="227"/>
      <c r="D2149" s="119"/>
    </row>
    <row r="2150" spans="2:4" x14ac:dyDescent="0.25">
      <c r="B2150" s="226"/>
      <c r="C2150" s="227"/>
      <c r="D2150" s="119"/>
    </row>
    <row r="2151" spans="2:4" x14ac:dyDescent="0.25">
      <c r="B2151" s="226"/>
      <c r="C2151" s="227"/>
      <c r="D2151" s="119"/>
    </row>
    <row r="2152" spans="2:4" x14ac:dyDescent="0.25">
      <c r="B2152" s="226"/>
      <c r="C2152" s="227"/>
      <c r="D2152" s="119"/>
    </row>
    <row r="2153" spans="2:4" x14ac:dyDescent="0.25">
      <c r="B2153" s="226"/>
      <c r="C2153" s="227"/>
      <c r="D2153" s="119"/>
    </row>
    <row r="2154" spans="2:4" x14ac:dyDescent="0.25">
      <c r="B2154" s="226"/>
      <c r="C2154" s="227"/>
      <c r="D2154" s="119"/>
    </row>
    <row r="2155" spans="2:4" x14ac:dyDescent="0.25">
      <c r="B2155" s="226"/>
      <c r="C2155" s="227"/>
      <c r="D2155" s="119"/>
    </row>
    <row r="2156" spans="2:4" x14ac:dyDescent="0.25">
      <c r="B2156" s="226"/>
      <c r="C2156" s="227"/>
      <c r="D2156" s="119"/>
    </row>
    <row r="2157" spans="2:4" x14ac:dyDescent="0.25">
      <c r="B2157" s="226"/>
      <c r="C2157" s="227"/>
      <c r="D2157" s="119"/>
    </row>
    <row r="2158" spans="2:4" x14ac:dyDescent="0.25">
      <c r="B2158" s="226"/>
      <c r="C2158" s="227"/>
      <c r="D2158" s="119"/>
    </row>
    <row r="2159" spans="2:4" x14ac:dyDescent="0.25">
      <c r="B2159" s="226"/>
      <c r="C2159" s="227"/>
      <c r="D2159" s="119"/>
    </row>
    <row r="2160" spans="2:4" x14ac:dyDescent="0.25">
      <c r="B2160" s="226"/>
      <c r="C2160" s="227"/>
      <c r="D2160" s="119"/>
    </row>
    <row r="2161" spans="2:4" x14ac:dyDescent="0.25">
      <c r="B2161" s="226"/>
      <c r="C2161" s="227"/>
      <c r="D2161" s="119"/>
    </row>
    <row r="2162" spans="2:4" x14ac:dyDescent="0.25">
      <c r="B2162" s="226"/>
      <c r="C2162" s="227"/>
      <c r="D2162" s="119"/>
    </row>
    <row r="2163" spans="2:4" x14ac:dyDescent="0.25">
      <c r="B2163" s="226"/>
      <c r="C2163" s="227"/>
      <c r="D2163" s="119"/>
    </row>
    <row r="2164" spans="2:4" x14ac:dyDescent="0.25">
      <c r="B2164" s="226"/>
      <c r="C2164" s="227"/>
      <c r="D2164" s="119"/>
    </row>
    <row r="2165" spans="2:4" x14ac:dyDescent="0.25">
      <c r="B2165" s="226"/>
      <c r="C2165" s="227"/>
      <c r="D2165" s="119"/>
    </row>
    <row r="2166" spans="2:4" x14ac:dyDescent="0.25">
      <c r="B2166" s="226"/>
      <c r="C2166" s="227"/>
      <c r="D2166" s="119"/>
    </row>
    <row r="2167" spans="2:4" x14ac:dyDescent="0.25">
      <c r="B2167" s="226"/>
      <c r="C2167" s="227"/>
      <c r="D2167" s="119"/>
    </row>
    <row r="2168" spans="2:4" x14ac:dyDescent="0.25">
      <c r="B2168" s="226"/>
      <c r="C2168" s="227"/>
      <c r="D2168" s="119"/>
    </row>
    <row r="2169" spans="2:4" x14ac:dyDescent="0.25">
      <c r="B2169" s="226"/>
      <c r="C2169" s="227"/>
      <c r="D2169" s="119"/>
    </row>
    <row r="2170" spans="2:4" x14ac:dyDescent="0.25">
      <c r="B2170" s="226"/>
      <c r="C2170" s="227"/>
      <c r="D2170" s="119"/>
    </row>
    <row r="2171" spans="2:4" x14ac:dyDescent="0.25">
      <c r="B2171" s="226"/>
      <c r="C2171" s="227"/>
      <c r="D2171" s="119"/>
    </row>
    <row r="2172" spans="2:4" x14ac:dyDescent="0.25">
      <c r="B2172" s="226"/>
      <c r="C2172" s="227"/>
      <c r="D2172" s="119"/>
    </row>
    <row r="2173" spans="2:4" x14ac:dyDescent="0.25">
      <c r="B2173" s="226"/>
      <c r="C2173" s="227"/>
      <c r="D2173" s="119"/>
    </row>
    <row r="2174" spans="2:4" x14ac:dyDescent="0.25">
      <c r="B2174" s="226"/>
      <c r="C2174" s="227"/>
      <c r="D2174" s="119"/>
    </row>
    <row r="2175" spans="2:4" x14ac:dyDescent="0.25">
      <c r="B2175" s="226"/>
      <c r="C2175" s="227"/>
      <c r="D2175" s="119"/>
    </row>
    <row r="2176" spans="2:4" x14ac:dyDescent="0.25">
      <c r="B2176" s="226"/>
      <c r="C2176" s="227"/>
      <c r="D2176" s="119"/>
    </row>
    <row r="2177" spans="2:4" x14ac:dyDescent="0.25">
      <c r="B2177" s="226"/>
      <c r="C2177" s="227"/>
      <c r="D2177" s="119"/>
    </row>
    <row r="2178" spans="2:4" x14ac:dyDescent="0.25">
      <c r="B2178" s="226"/>
      <c r="C2178" s="227"/>
      <c r="D2178" s="119"/>
    </row>
    <row r="2179" spans="2:4" x14ac:dyDescent="0.25">
      <c r="B2179" s="226"/>
      <c r="C2179" s="227"/>
      <c r="D2179" s="119"/>
    </row>
    <row r="2180" spans="2:4" x14ac:dyDescent="0.25">
      <c r="B2180" s="226"/>
      <c r="C2180" s="227"/>
      <c r="D2180" s="119"/>
    </row>
    <row r="2181" spans="2:4" x14ac:dyDescent="0.25">
      <c r="B2181" s="226"/>
      <c r="C2181" s="227"/>
      <c r="D2181" s="119"/>
    </row>
    <row r="2182" spans="2:4" x14ac:dyDescent="0.25">
      <c r="B2182" s="226"/>
      <c r="C2182" s="227"/>
      <c r="D2182" s="119"/>
    </row>
    <row r="2183" spans="2:4" x14ac:dyDescent="0.25">
      <c r="B2183" s="226"/>
      <c r="C2183" s="227"/>
      <c r="D2183" s="119"/>
    </row>
    <row r="2184" spans="2:4" x14ac:dyDescent="0.25">
      <c r="B2184" s="226"/>
      <c r="C2184" s="227"/>
      <c r="D2184" s="119"/>
    </row>
    <row r="2185" spans="2:4" x14ac:dyDescent="0.25">
      <c r="B2185" s="226"/>
      <c r="C2185" s="227"/>
      <c r="D2185" s="119"/>
    </row>
    <row r="2186" spans="2:4" x14ac:dyDescent="0.25">
      <c r="B2186" s="226"/>
      <c r="C2186" s="227"/>
      <c r="D2186" s="119"/>
    </row>
    <row r="2187" spans="2:4" x14ac:dyDescent="0.25">
      <c r="B2187" s="226"/>
      <c r="C2187" s="227"/>
      <c r="D2187" s="119"/>
    </row>
    <row r="2188" spans="2:4" x14ac:dyDescent="0.25">
      <c r="B2188" s="226"/>
      <c r="C2188" s="227"/>
      <c r="D2188" s="119"/>
    </row>
    <row r="2189" spans="2:4" x14ac:dyDescent="0.25">
      <c r="B2189" s="226"/>
      <c r="C2189" s="227"/>
      <c r="D2189" s="119"/>
    </row>
    <row r="2190" spans="2:4" x14ac:dyDescent="0.25">
      <c r="B2190" s="226"/>
      <c r="C2190" s="227"/>
      <c r="D2190" s="119"/>
    </row>
    <row r="2191" spans="2:4" x14ac:dyDescent="0.25">
      <c r="B2191" s="226"/>
      <c r="C2191" s="227"/>
      <c r="D2191" s="119"/>
    </row>
    <row r="2192" spans="2:4" x14ac:dyDescent="0.25">
      <c r="B2192" s="226"/>
      <c r="C2192" s="227"/>
      <c r="D2192" s="119"/>
    </row>
    <row r="2193" spans="2:4" x14ac:dyDescent="0.25">
      <c r="B2193" s="226"/>
      <c r="C2193" s="227"/>
      <c r="D2193" s="119"/>
    </row>
    <row r="2194" spans="2:4" x14ac:dyDescent="0.25">
      <c r="B2194" s="226"/>
      <c r="C2194" s="227"/>
      <c r="D2194" s="119"/>
    </row>
    <row r="2195" spans="2:4" x14ac:dyDescent="0.25">
      <c r="B2195" s="226"/>
      <c r="C2195" s="227"/>
      <c r="D2195" s="119"/>
    </row>
    <row r="2196" spans="2:4" x14ac:dyDescent="0.25">
      <c r="B2196" s="226"/>
      <c r="C2196" s="227"/>
      <c r="D2196" s="119"/>
    </row>
    <row r="2197" spans="2:4" x14ac:dyDescent="0.25">
      <c r="B2197" s="226"/>
      <c r="C2197" s="227"/>
      <c r="D2197" s="119"/>
    </row>
    <row r="2198" spans="2:4" x14ac:dyDescent="0.25">
      <c r="B2198" s="226"/>
      <c r="C2198" s="227"/>
      <c r="D2198" s="119"/>
    </row>
    <row r="2199" spans="2:4" x14ac:dyDescent="0.25">
      <c r="B2199" s="226"/>
      <c r="C2199" s="227"/>
      <c r="D2199" s="119"/>
    </row>
    <row r="2200" spans="2:4" x14ac:dyDescent="0.25">
      <c r="B2200" s="226"/>
      <c r="C2200" s="227"/>
      <c r="D2200" s="119"/>
    </row>
    <row r="2201" spans="2:4" x14ac:dyDescent="0.25">
      <c r="B2201" s="226"/>
      <c r="C2201" s="227"/>
      <c r="D2201" s="119"/>
    </row>
    <row r="2202" spans="2:4" x14ac:dyDescent="0.25">
      <c r="B2202" s="226"/>
      <c r="C2202" s="227"/>
      <c r="D2202" s="119"/>
    </row>
    <row r="2203" spans="2:4" x14ac:dyDescent="0.25">
      <c r="B2203" s="226"/>
      <c r="C2203" s="227"/>
      <c r="D2203" s="119"/>
    </row>
    <row r="2204" spans="2:4" x14ac:dyDescent="0.25">
      <c r="B2204" s="226"/>
      <c r="C2204" s="227"/>
      <c r="D2204" s="119"/>
    </row>
    <row r="2205" spans="2:4" x14ac:dyDescent="0.25">
      <c r="B2205" s="226"/>
      <c r="C2205" s="227"/>
      <c r="D2205" s="119"/>
    </row>
    <row r="2206" spans="2:4" x14ac:dyDescent="0.25">
      <c r="B2206" s="226"/>
      <c r="C2206" s="227"/>
      <c r="D2206" s="119"/>
    </row>
    <row r="2207" spans="2:4" x14ac:dyDescent="0.25">
      <c r="B2207" s="226"/>
      <c r="C2207" s="227"/>
      <c r="D2207" s="119"/>
    </row>
    <row r="2208" spans="2:4" x14ac:dyDescent="0.25">
      <c r="B2208" s="226"/>
      <c r="C2208" s="227"/>
      <c r="D2208" s="119"/>
    </row>
    <row r="2209" spans="2:4" x14ac:dyDescent="0.25">
      <c r="B2209" s="226"/>
      <c r="C2209" s="227"/>
      <c r="D2209" s="119"/>
    </row>
    <row r="2210" spans="2:4" x14ac:dyDescent="0.25">
      <c r="B2210" s="226"/>
      <c r="C2210" s="227"/>
      <c r="D2210" s="119"/>
    </row>
    <row r="2211" spans="2:4" x14ac:dyDescent="0.25">
      <c r="B2211" s="226"/>
      <c r="C2211" s="227"/>
      <c r="D2211" s="119"/>
    </row>
    <row r="2212" spans="2:4" x14ac:dyDescent="0.25">
      <c r="B2212" s="226"/>
      <c r="C2212" s="227"/>
      <c r="D2212" s="119"/>
    </row>
    <row r="2213" spans="2:4" x14ac:dyDescent="0.25">
      <c r="B2213" s="226"/>
      <c r="C2213" s="227"/>
      <c r="D2213" s="119"/>
    </row>
    <row r="2214" spans="2:4" x14ac:dyDescent="0.25">
      <c r="B2214" s="226"/>
      <c r="C2214" s="227"/>
      <c r="D2214" s="119"/>
    </row>
    <row r="2215" spans="2:4" x14ac:dyDescent="0.25">
      <c r="B2215" s="226"/>
      <c r="C2215" s="227"/>
      <c r="D2215" s="119"/>
    </row>
    <row r="2216" spans="2:4" x14ac:dyDescent="0.25">
      <c r="B2216" s="226"/>
      <c r="C2216" s="227"/>
      <c r="D2216" s="119"/>
    </row>
    <row r="2217" spans="2:4" x14ac:dyDescent="0.25">
      <c r="B2217" s="226"/>
      <c r="C2217" s="227"/>
      <c r="D2217" s="119"/>
    </row>
    <row r="2218" spans="2:4" x14ac:dyDescent="0.25">
      <c r="B2218" s="226"/>
      <c r="C2218" s="227"/>
      <c r="D2218" s="119"/>
    </row>
    <row r="2219" spans="2:4" x14ac:dyDescent="0.25">
      <c r="B2219" s="226"/>
      <c r="C2219" s="227"/>
      <c r="D2219" s="119"/>
    </row>
    <row r="2220" spans="2:4" x14ac:dyDescent="0.25">
      <c r="B2220" s="226"/>
      <c r="C2220" s="227"/>
      <c r="D2220" s="119"/>
    </row>
    <row r="2221" spans="2:4" x14ac:dyDescent="0.25">
      <c r="B2221" s="226"/>
      <c r="C2221" s="227"/>
      <c r="D2221" s="119"/>
    </row>
    <row r="2222" spans="2:4" x14ac:dyDescent="0.25">
      <c r="B2222" s="226"/>
      <c r="C2222" s="227"/>
      <c r="D2222" s="119"/>
    </row>
    <row r="2223" spans="2:4" x14ac:dyDescent="0.25">
      <c r="B2223" s="226"/>
      <c r="C2223" s="227"/>
      <c r="D2223" s="119"/>
    </row>
    <row r="2224" spans="2:4" x14ac:dyDescent="0.25">
      <c r="B2224" s="226"/>
      <c r="C2224" s="227"/>
      <c r="D2224" s="119"/>
    </row>
    <row r="2225" spans="2:4" x14ac:dyDescent="0.25">
      <c r="B2225" s="226"/>
      <c r="C2225" s="227"/>
      <c r="D2225" s="119"/>
    </row>
    <row r="2226" spans="2:4" x14ac:dyDescent="0.25">
      <c r="B2226" s="226"/>
      <c r="C2226" s="227"/>
      <c r="D2226" s="119"/>
    </row>
    <row r="2227" spans="2:4" x14ac:dyDescent="0.25">
      <c r="B2227" s="226"/>
      <c r="C2227" s="227"/>
      <c r="D2227" s="119"/>
    </row>
    <row r="2228" spans="2:4" x14ac:dyDescent="0.25">
      <c r="B2228" s="226"/>
      <c r="C2228" s="227"/>
      <c r="D2228" s="119"/>
    </row>
    <row r="2229" spans="2:4" x14ac:dyDescent="0.25">
      <c r="B2229" s="226"/>
      <c r="C2229" s="227"/>
      <c r="D2229" s="119"/>
    </row>
    <row r="2230" spans="2:4" x14ac:dyDescent="0.25">
      <c r="B2230" s="226"/>
      <c r="C2230" s="227"/>
      <c r="D2230" s="119"/>
    </row>
    <row r="2231" spans="2:4" x14ac:dyDescent="0.25">
      <c r="B2231" s="226"/>
      <c r="C2231" s="227"/>
      <c r="D2231" s="119"/>
    </row>
    <row r="2232" spans="2:4" x14ac:dyDescent="0.25">
      <c r="B2232" s="226"/>
      <c r="C2232" s="227"/>
      <c r="D2232" s="119"/>
    </row>
    <row r="2233" spans="2:4" x14ac:dyDescent="0.25">
      <c r="B2233" s="226"/>
      <c r="C2233" s="227"/>
      <c r="D2233" s="119"/>
    </row>
    <row r="2234" spans="2:4" x14ac:dyDescent="0.25">
      <c r="B2234" s="226"/>
      <c r="C2234" s="227"/>
      <c r="D2234" s="119"/>
    </row>
    <row r="2235" spans="2:4" x14ac:dyDescent="0.25">
      <c r="B2235" s="226"/>
      <c r="C2235" s="227"/>
      <c r="D2235" s="119"/>
    </row>
    <row r="2236" spans="2:4" x14ac:dyDescent="0.25">
      <c r="B2236" s="226"/>
      <c r="C2236" s="227"/>
      <c r="D2236" s="119"/>
    </row>
    <row r="2237" spans="2:4" x14ac:dyDescent="0.25">
      <c r="B2237" s="226"/>
      <c r="C2237" s="227"/>
      <c r="D2237" s="119"/>
    </row>
    <row r="2238" spans="2:4" x14ac:dyDescent="0.25">
      <c r="B2238" s="226"/>
      <c r="C2238" s="227"/>
      <c r="D2238" s="119"/>
    </row>
    <row r="2239" spans="2:4" x14ac:dyDescent="0.25">
      <c r="B2239" s="226"/>
      <c r="C2239" s="227"/>
      <c r="D2239" s="119"/>
    </row>
    <row r="2240" spans="2:4" x14ac:dyDescent="0.25">
      <c r="B2240" s="226"/>
      <c r="C2240" s="227"/>
      <c r="D2240" s="119"/>
    </row>
    <row r="2241" spans="2:4" x14ac:dyDescent="0.25">
      <c r="B2241" s="226"/>
      <c r="C2241" s="227"/>
      <c r="D2241" s="119"/>
    </row>
    <row r="2242" spans="2:4" x14ac:dyDescent="0.25">
      <c r="B2242" s="226"/>
      <c r="C2242" s="227"/>
      <c r="D2242" s="119"/>
    </row>
    <row r="2243" spans="2:4" x14ac:dyDescent="0.25">
      <c r="B2243" s="226"/>
      <c r="C2243" s="227"/>
      <c r="D2243" s="119"/>
    </row>
    <row r="2244" spans="2:4" x14ac:dyDescent="0.25">
      <c r="B2244" s="226"/>
      <c r="C2244" s="227"/>
      <c r="D2244" s="119"/>
    </row>
    <row r="2245" spans="2:4" x14ac:dyDescent="0.25">
      <c r="B2245" s="226"/>
      <c r="C2245" s="227"/>
      <c r="D2245" s="119"/>
    </row>
    <row r="2246" spans="2:4" x14ac:dyDescent="0.25">
      <c r="B2246" s="226"/>
      <c r="C2246" s="227"/>
      <c r="D2246" s="119"/>
    </row>
    <row r="2247" spans="2:4" x14ac:dyDescent="0.25">
      <c r="B2247" s="226"/>
      <c r="C2247" s="227"/>
      <c r="D2247" s="119"/>
    </row>
    <row r="2248" spans="2:4" x14ac:dyDescent="0.25">
      <c r="B2248" s="226"/>
      <c r="C2248" s="227"/>
      <c r="D2248" s="119"/>
    </row>
    <row r="2249" spans="2:4" x14ac:dyDescent="0.25">
      <c r="B2249" s="226"/>
      <c r="C2249" s="227"/>
      <c r="D2249" s="119"/>
    </row>
    <row r="2250" spans="2:4" x14ac:dyDescent="0.25">
      <c r="B2250" s="226"/>
      <c r="C2250" s="227"/>
      <c r="D2250" s="119"/>
    </row>
    <row r="2251" spans="2:4" x14ac:dyDescent="0.25">
      <c r="B2251" s="226"/>
      <c r="C2251" s="227"/>
      <c r="D2251" s="119"/>
    </row>
    <row r="2252" spans="2:4" x14ac:dyDescent="0.25">
      <c r="B2252" s="226"/>
      <c r="C2252" s="227"/>
      <c r="D2252" s="119"/>
    </row>
    <row r="2253" spans="2:4" x14ac:dyDescent="0.25">
      <c r="B2253" s="226"/>
      <c r="C2253" s="227"/>
      <c r="D2253" s="119"/>
    </row>
    <row r="2254" spans="2:4" x14ac:dyDescent="0.25">
      <c r="B2254" s="226"/>
      <c r="C2254" s="227"/>
      <c r="D2254" s="119"/>
    </row>
    <row r="2255" spans="2:4" x14ac:dyDescent="0.25">
      <c r="B2255" s="226"/>
      <c r="C2255" s="227"/>
      <c r="D2255" s="119"/>
    </row>
    <row r="2256" spans="2:4" x14ac:dyDescent="0.25">
      <c r="B2256" s="226"/>
      <c r="C2256" s="227"/>
      <c r="D2256" s="119"/>
    </row>
    <row r="2257" spans="2:4" x14ac:dyDescent="0.25">
      <c r="B2257" s="226"/>
      <c r="C2257" s="227"/>
      <c r="D2257" s="119"/>
    </row>
    <row r="2258" spans="2:4" x14ac:dyDescent="0.25">
      <c r="B2258" s="226"/>
      <c r="C2258" s="227"/>
      <c r="D2258" s="119"/>
    </row>
    <row r="2259" spans="2:4" x14ac:dyDescent="0.25">
      <c r="B2259" s="226"/>
      <c r="C2259" s="227"/>
      <c r="D2259" s="119"/>
    </row>
    <row r="2260" spans="2:4" x14ac:dyDescent="0.25">
      <c r="B2260" s="226"/>
      <c r="C2260" s="227"/>
      <c r="D2260" s="119"/>
    </row>
    <row r="2261" spans="2:4" x14ac:dyDescent="0.25">
      <c r="B2261" s="226"/>
      <c r="C2261" s="227"/>
      <c r="D2261" s="119"/>
    </row>
    <row r="2262" spans="2:4" x14ac:dyDescent="0.25">
      <c r="B2262" s="226"/>
      <c r="C2262" s="227"/>
      <c r="D2262" s="119"/>
    </row>
    <row r="2263" spans="2:4" x14ac:dyDescent="0.25">
      <c r="B2263" s="226"/>
      <c r="C2263" s="227"/>
      <c r="D2263" s="119"/>
    </row>
    <row r="2264" spans="2:4" x14ac:dyDescent="0.25">
      <c r="B2264" s="226"/>
      <c r="C2264" s="227"/>
      <c r="D2264" s="119"/>
    </row>
    <row r="2265" spans="2:4" x14ac:dyDescent="0.25">
      <c r="B2265" s="226"/>
      <c r="C2265" s="227"/>
      <c r="D2265" s="119"/>
    </row>
    <row r="2266" spans="2:4" x14ac:dyDescent="0.25">
      <c r="B2266" s="226"/>
      <c r="C2266" s="227"/>
      <c r="D2266" s="119"/>
    </row>
    <row r="2267" spans="2:4" x14ac:dyDescent="0.25">
      <c r="B2267" s="226"/>
      <c r="C2267" s="227"/>
      <c r="D2267" s="119"/>
    </row>
    <row r="2268" spans="2:4" x14ac:dyDescent="0.25">
      <c r="B2268" s="226"/>
      <c r="C2268" s="227"/>
      <c r="D2268" s="119"/>
    </row>
    <row r="2269" spans="2:4" x14ac:dyDescent="0.25">
      <c r="B2269" s="226"/>
      <c r="C2269" s="227"/>
      <c r="D2269" s="119"/>
    </row>
    <row r="2270" spans="2:4" x14ac:dyDescent="0.25">
      <c r="B2270" s="226"/>
      <c r="C2270" s="227"/>
      <c r="D2270" s="119"/>
    </row>
    <row r="2271" spans="2:4" x14ac:dyDescent="0.25">
      <c r="B2271" s="226"/>
      <c r="C2271" s="227"/>
      <c r="D2271" s="119"/>
    </row>
    <row r="2272" spans="2:4" x14ac:dyDescent="0.25">
      <c r="B2272" s="226"/>
      <c r="C2272" s="227"/>
      <c r="D2272" s="119"/>
    </row>
    <row r="2273" spans="2:4" x14ac:dyDescent="0.25">
      <c r="B2273" s="226"/>
      <c r="C2273" s="227"/>
      <c r="D2273" s="119"/>
    </row>
    <row r="2274" spans="2:4" x14ac:dyDescent="0.25">
      <c r="B2274" s="226"/>
      <c r="C2274" s="227"/>
      <c r="D2274" s="119"/>
    </row>
    <row r="2275" spans="2:4" x14ac:dyDescent="0.25">
      <c r="B2275" s="226"/>
      <c r="C2275" s="227"/>
      <c r="D2275" s="119"/>
    </row>
    <row r="2276" spans="2:4" x14ac:dyDescent="0.25">
      <c r="B2276" s="226"/>
      <c r="C2276" s="227"/>
      <c r="D2276" s="119"/>
    </row>
    <row r="2277" spans="2:4" x14ac:dyDescent="0.25">
      <c r="B2277" s="226"/>
      <c r="C2277" s="227"/>
      <c r="D2277" s="119"/>
    </row>
    <row r="2278" spans="2:4" x14ac:dyDescent="0.25">
      <c r="B2278" s="226"/>
      <c r="C2278" s="227"/>
      <c r="D2278" s="119"/>
    </row>
    <row r="2279" spans="2:4" x14ac:dyDescent="0.25">
      <c r="B2279" s="226"/>
      <c r="C2279" s="227"/>
      <c r="D2279" s="119"/>
    </row>
    <row r="2280" spans="2:4" x14ac:dyDescent="0.25">
      <c r="B2280" s="226"/>
      <c r="C2280" s="227"/>
      <c r="D2280" s="119"/>
    </row>
    <row r="2281" spans="2:4" x14ac:dyDescent="0.25">
      <c r="B2281" s="226"/>
      <c r="C2281" s="227"/>
      <c r="D2281" s="119"/>
    </row>
    <row r="2282" spans="2:4" x14ac:dyDescent="0.25">
      <c r="B2282" s="226"/>
      <c r="C2282" s="227"/>
      <c r="D2282" s="119"/>
    </row>
    <row r="2283" spans="2:4" x14ac:dyDescent="0.25">
      <c r="B2283" s="226"/>
      <c r="C2283" s="227"/>
      <c r="D2283" s="119"/>
    </row>
    <row r="2284" spans="2:4" x14ac:dyDescent="0.25">
      <c r="B2284" s="226"/>
      <c r="C2284" s="227"/>
      <c r="D2284" s="119"/>
    </row>
    <row r="2285" spans="2:4" x14ac:dyDescent="0.25">
      <c r="B2285" s="226"/>
      <c r="C2285" s="227"/>
      <c r="D2285" s="119"/>
    </row>
    <row r="2286" spans="2:4" x14ac:dyDescent="0.25">
      <c r="B2286" s="226"/>
      <c r="C2286" s="227"/>
      <c r="D2286" s="119"/>
    </row>
    <row r="2287" spans="2:4" x14ac:dyDescent="0.25">
      <c r="B2287" s="226"/>
      <c r="C2287" s="227"/>
      <c r="D2287" s="119"/>
    </row>
    <row r="2288" spans="2:4" x14ac:dyDescent="0.25">
      <c r="B2288" s="226"/>
      <c r="C2288" s="227"/>
      <c r="D2288" s="119"/>
    </row>
    <row r="2289" spans="2:4" x14ac:dyDescent="0.25">
      <c r="B2289" s="226"/>
      <c r="C2289" s="227"/>
      <c r="D2289" s="119"/>
    </row>
    <row r="2290" spans="2:4" x14ac:dyDescent="0.25">
      <c r="B2290" s="226"/>
      <c r="C2290" s="227"/>
      <c r="D2290" s="119"/>
    </row>
    <row r="2291" spans="2:4" x14ac:dyDescent="0.25">
      <c r="B2291" s="226"/>
      <c r="C2291" s="227"/>
      <c r="D2291" s="119"/>
    </row>
    <row r="2292" spans="2:4" x14ac:dyDescent="0.25">
      <c r="B2292" s="226"/>
      <c r="C2292" s="227"/>
      <c r="D2292" s="119"/>
    </row>
    <row r="2293" spans="2:4" x14ac:dyDescent="0.25">
      <c r="B2293" s="226"/>
      <c r="C2293" s="227"/>
      <c r="D2293" s="119"/>
    </row>
    <row r="2294" spans="2:4" x14ac:dyDescent="0.25">
      <c r="B2294" s="226"/>
      <c r="C2294" s="227"/>
      <c r="D2294" s="119"/>
    </row>
    <row r="2295" spans="2:4" x14ac:dyDescent="0.25">
      <c r="B2295" s="226"/>
      <c r="C2295" s="227"/>
      <c r="D2295" s="119"/>
    </row>
    <row r="2296" spans="2:4" x14ac:dyDescent="0.25">
      <c r="B2296" s="226"/>
      <c r="C2296" s="227"/>
      <c r="D2296" s="119"/>
    </row>
    <row r="2297" spans="2:4" x14ac:dyDescent="0.25">
      <c r="B2297" s="226"/>
      <c r="C2297" s="227"/>
      <c r="D2297" s="119"/>
    </row>
    <row r="2298" spans="2:4" x14ac:dyDescent="0.25">
      <c r="B2298" s="226"/>
      <c r="C2298" s="227"/>
      <c r="D2298" s="119"/>
    </row>
    <row r="2299" spans="2:4" x14ac:dyDescent="0.25">
      <c r="B2299" s="226"/>
      <c r="C2299" s="227"/>
      <c r="D2299" s="119"/>
    </row>
    <row r="2300" spans="2:4" x14ac:dyDescent="0.25">
      <c r="B2300" s="226"/>
      <c r="C2300" s="227"/>
      <c r="D2300" s="119"/>
    </row>
    <row r="2301" spans="2:4" x14ac:dyDescent="0.25">
      <c r="B2301" s="226"/>
      <c r="C2301" s="227"/>
      <c r="D2301" s="119"/>
    </row>
    <row r="2302" spans="2:4" x14ac:dyDescent="0.25">
      <c r="B2302" s="226"/>
      <c r="C2302" s="227"/>
      <c r="D2302" s="119"/>
    </row>
    <row r="2303" spans="2:4" x14ac:dyDescent="0.25">
      <c r="B2303" s="226"/>
      <c r="C2303" s="227"/>
      <c r="D2303" s="119"/>
    </row>
    <row r="2304" spans="2:4" x14ac:dyDescent="0.25">
      <c r="B2304" s="226"/>
      <c r="C2304" s="227"/>
      <c r="D2304" s="119"/>
    </row>
    <row r="2305" spans="2:4" x14ac:dyDescent="0.25">
      <c r="B2305" s="226"/>
      <c r="C2305" s="227"/>
      <c r="D2305" s="119"/>
    </row>
    <row r="2306" spans="2:4" x14ac:dyDescent="0.25">
      <c r="B2306" s="226"/>
      <c r="C2306" s="227"/>
      <c r="D2306" s="119"/>
    </row>
    <row r="2307" spans="2:4" x14ac:dyDescent="0.25">
      <c r="B2307" s="226"/>
      <c r="C2307" s="227"/>
      <c r="D2307" s="119"/>
    </row>
    <row r="2308" spans="2:4" x14ac:dyDescent="0.25">
      <c r="B2308" s="226"/>
      <c r="C2308" s="227"/>
      <c r="D2308" s="119"/>
    </row>
    <row r="2309" spans="2:4" x14ac:dyDescent="0.25">
      <c r="B2309" s="226"/>
      <c r="C2309" s="227"/>
      <c r="D2309" s="119"/>
    </row>
    <row r="2310" spans="2:4" x14ac:dyDescent="0.25">
      <c r="B2310" s="226"/>
      <c r="C2310" s="227"/>
      <c r="D2310" s="119"/>
    </row>
    <row r="2311" spans="2:4" x14ac:dyDescent="0.25">
      <c r="B2311" s="226"/>
      <c r="C2311" s="227"/>
      <c r="D2311" s="119"/>
    </row>
    <row r="2312" spans="2:4" x14ac:dyDescent="0.25">
      <c r="B2312" s="226"/>
      <c r="C2312" s="227"/>
      <c r="D2312" s="119"/>
    </row>
    <row r="2313" spans="2:4" x14ac:dyDescent="0.25">
      <c r="B2313" s="226"/>
      <c r="C2313" s="227"/>
      <c r="D2313" s="119"/>
    </row>
    <row r="2314" spans="2:4" x14ac:dyDescent="0.25">
      <c r="B2314" s="226"/>
      <c r="C2314" s="227"/>
      <c r="D2314" s="119"/>
    </row>
    <row r="2315" spans="2:4" x14ac:dyDescent="0.25">
      <c r="B2315" s="226"/>
      <c r="C2315" s="227"/>
      <c r="D2315" s="119"/>
    </row>
    <row r="2316" spans="2:4" x14ac:dyDescent="0.25">
      <c r="B2316" s="226"/>
      <c r="C2316" s="227"/>
      <c r="D2316" s="119"/>
    </row>
    <row r="2317" spans="2:4" x14ac:dyDescent="0.25">
      <c r="B2317" s="226"/>
      <c r="C2317" s="227"/>
      <c r="D2317" s="119"/>
    </row>
    <row r="2318" spans="2:4" x14ac:dyDescent="0.25">
      <c r="B2318" s="226"/>
      <c r="C2318" s="227"/>
      <c r="D2318" s="119"/>
    </row>
    <row r="2319" spans="2:4" x14ac:dyDescent="0.25">
      <c r="B2319" s="226"/>
      <c r="C2319" s="227"/>
      <c r="D2319" s="119"/>
    </row>
    <row r="2320" spans="2:4" x14ac:dyDescent="0.25">
      <c r="B2320" s="226"/>
      <c r="C2320" s="227"/>
      <c r="D2320" s="119"/>
    </row>
    <row r="2321" spans="2:4" x14ac:dyDescent="0.25">
      <c r="B2321" s="226"/>
      <c r="C2321" s="227"/>
      <c r="D2321" s="119"/>
    </row>
    <row r="2322" spans="2:4" x14ac:dyDescent="0.25">
      <c r="B2322" s="226"/>
      <c r="C2322" s="227"/>
      <c r="D2322" s="119"/>
    </row>
    <row r="2323" spans="2:4" x14ac:dyDescent="0.25">
      <c r="B2323" s="226"/>
      <c r="C2323" s="227"/>
      <c r="D2323" s="119"/>
    </row>
    <row r="2324" spans="2:4" x14ac:dyDescent="0.25">
      <c r="B2324" s="226"/>
      <c r="C2324" s="227"/>
      <c r="D2324" s="119"/>
    </row>
    <row r="2325" spans="2:4" x14ac:dyDescent="0.25">
      <c r="B2325" s="226"/>
      <c r="C2325" s="227"/>
      <c r="D2325" s="119"/>
    </row>
    <row r="2326" spans="2:4" x14ac:dyDescent="0.25">
      <c r="B2326" s="226"/>
      <c r="C2326" s="227"/>
      <c r="D2326" s="119"/>
    </row>
    <row r="2327" spans="2:4" x14ac:dyDescent="0.25">
      <c r="B2327" s="226"/>
      <c r="C2327" s="227"/>
      <c r="D2327" s="119"/>
    </row>
    <row r="2328" spans="2:4" x14ac:dyDescent="0.25">
      <c r="B2328" s="226"/>
      <c r="C2328" s="227"/>
      <c r="D2328" s="119"/>
    </row>
    <row r="2329" spans="2:4" x14ac:dyDescent="0.25">
      <c r="B2329" s="226"/>
      <c r="C2329" s="227"/>
      <c r="D2329" s="119"/>
    </row>
    <row r="2330" spans="2:4" x14ac:dyDescent="0.25">
      <c r="B2330" s="226"/>
      <c r="C2330" s="227"/>
      <c r="D2330" s="119"/>
    </row>
    <row r="2331" spans="2:4" x14ac:dyDescent="0.25">
      <c r="B2331" s="226"/>
      <c r="C2331" s="227"/>
      <c r="D2331" s="119"/>
    </row>
    <row r="2332" spans="2:4" x14ac:dyDescent="0.25">
      <c r="B2332" s="226"/>
      <c r="C2332" s="227"/>
      <c r="D2332" s="119"/>
    </row>
    <row r="2333" spans="2:4" x14ac:dyDescent="0.25">
      <c r="B2333" s="226"/>
      <c r="C2333" s="227"/>
      <c r="D2333" s="119"/>
    </row>
    <row r="2334" spans="2:4" x14ac:dyDescent="0.25">
      <c r="B2334" s="226"/>
      <c r="C2334" s="227"/>
      <c r="D2334" s="119"/>
    </row>
    <row r="2335" spans="2:4" x14ac:dyDescent="0.25">
      <c r="B2335" s="226"/>
      <c r="C2335" s="227"/>
      <c r="D2335" s="119"/>
    </row>
    <row r="2336" spans="2:4" x14ac:dyDescent="0.25">
      <c r="B2336" s="226"/>
      <c r="C2336" s="227"/>
      <c r="D2336" s="119"/>
    </row>
    <row r="2337" spans="2:4" x14ac:dyDescent="0.25">
      <c r="B2337" s="226"/>
      <c r="C2337" s="227"/>
      <c r="D2337" s="119"/>
    </row>
    <row r="2338" spans="2:4" x14ac:dyDescent="0.25">
      <c r="B2338" s="226"/>
      <c r="C2338" s="227"/>
      <c r="D2338" s="119"/>
    </row>
    <row r="2339" spans="2:4" x14ac:dyDescent="0.25">
      <c r="B2339" s="226"/>
      <c r="C2339" s="227"/>
      <c r="D2339" s="119"/>
    </row>
    <row r="2340" spans="2:4" x14ac:dyDescent="0.25">
      <c r="B2340" s="226"/>
      <c r="C2340" s="227"/>
      <c r="D2340" s="119"/>
    </row>
    <row r="2341" spans="2:4" x14ac:dyDescent="0.25">
      <c r="B2341" s="226"/>
      <c r="C2341" s="227"/>
      <c r="D2341" s="119"/>
    </row>
    <row r="2342" spans="2:4" x14ac:dyDescent="0.25">
      <c r="B2342" s="226"/>
      <c r="C2342" s="227"/>
      <c r="D2342" s="119"/>
    </row>
    <row r="2343" spans="2:4" x14ac:dyDescent="0.25">
      <c r="B2343" s="226"/>
      <c r="C2343" s="227"/>
      <c r="D2343" s="119"/>
    </row>
    <row r="2344" spans="2:4" x14ac:dyDescent="0.25">
      <c r="B2344" s="226"/>
      <c r="C2344" s="227"/>
      <c r="D2344" s="119"/>
    </row>
    <row r="2345" spans="2:4" x14ac:dyDescent="0.25">
      <c r="B2345" s="226"/>
      <c r="C2345" s="227"/>
      <c r="D2345" s="119"/>
    </row>
    <row r="2346" spans="2:4" x14ac:dyDescent="0.25">
      <c r="B2346" s="226"/>
      <c r="C2346" s="227"/>
      <c r="D2346" s="119"/>
    </row>
    <row r="2347" spans="2:4" x14ac:dyDescent="0.25">
      <c r="B2347" s="226"/>
      <c r="C2347" s="227"/>
      <c r="D2347" s="119"/>
    </row>
    <row r="2348" spans="2:4" x14ac:dyDescent="0.25">
      <c r="B2348" s="226"/>
      <c r="C2348" s="227"/>
      <c r="D2348" s="119"/>
    </row>
    <row r="2349" spans="2:4" x14ac:dyDescent="0.25">
      <c r="B2349" s="226"/>
      <c r="C2349" s="227"/>
      <c r="D2349" s="119"/>
    </row>
    <row r="2350" spans="2:4" x14ac:dyDescent="0.25">
      <c r="B2350" s="226"/>
      <c r="C2350" s="227"/>
      <c r="D2350" s="119"/>
    </row>
    <row r="2351" spans="2:4" x14ac:dyDescent="0.25">
      <c r="B2351" s="226"/>
      <c r="C2351" s="227"/>
      <c r="D2351" s="119"/>
    </row>
    <row r="2352" spans="2:4" x14ac:dyDescent="0.25">
      <c r="B2352" s="226"/>
      <c r="C2352" s="227"/>
      <c r="D2352" s="119"/>
    </row>
    <row r="2353" spans="2:4" x14ac:dyDescent="0.25">
      <c r="B2353" s="226"/>
      <c r="C2353" s="227"/>
      <c r="D2353" s="119"/>
    </row>
    <row r="2354" spans="2:4" x14ac:dyDescent="0.25">
      <c r="B2354" s="226"/>
      <c r="C2354" s="227"/>
      <c r="D2354" s="119"/>
    </row>
    <row r="2355" spans="2:4" x14ac:dyDescent="0.25">
      <c r="B2355" s="226"/>
      <c r="C2355" s="227"/>
      <c r="D2355" s="119"/>
    </row>
    <row r="2356" spans="2:4" x14ac:dyDescent="0.25">
      <c r="B2356" s="226"/>
      <c r="C2356" s="227"/>
      <c r="D2356" s="119"/>
    </row>
    <row r="2357" spans="2:4" x14ac:dyDescent="0.25">
      <c r="B2357" s="226"/>
      <c r="C2357" s="227"/>
      <c r="D2357" s="119"/>
    </row>
    <row r="2358" spans="2:4" x14ac:dyDescent="0.25">
      <c r="B2358" s="226"/>
      <c r="C2358" s="227"/>
      <c r="D2358" s="119"/>
    </row>
    <row r="2359" spans="2:4" x14ac:dyDescent="0.25">
      <c r="B2359" s="226"/>
      <c r="C2359" s="227"/>
      <c r="D2359" s="119"/>
    </row>
    <row r="2360" spans="2:4" x14ac:dyDescent="0.25">
      <c r="B2360" s="226"/>
      <c r="C2360" s="227"/>
      <c r="D2360" s="119"/>
    </row>
    <row r="2361" spans="2:4" x14ac:dyDescent="0.25">
      <c r="B2361" s="226"/>
      <c r="C2361" s="227"/>
      <c r="D2361" s="119"/>
    </row>
    <row r="2362" spans="2:4" x14ac:dyDescent="0.25">
      <c r="B2362" s="226"/>
      <c r="C2362" s="227"/>
      <c r="D2362" s="119"/>
    </row>
    <row r="2363" spans="2:4" x14ac:dyDescent="0.25">
      <c r="B2363" s="226"/>
      <c r="C2363" s="227"/>
      <c r="D2363" s="119"/>
    </row>
    <row r="2364" spans="2:4" x14ac:dyDescent="0.25">
      <c r="B2364" s="226"/>
      <c r="C2364" s="227"/>
      <c r="D2364" s="119"/>
    </row>
    <row r="2365" spans="2:4" x14ac:dyDescent="0.25">
      <c r="B2365" s="226"/>
      <c r="C2365" s="227"/>
      <c r="D2365" s="119"/>
    </row>
    <row r="2366" spans="2:4" x14ac:dyDescent="0.25">
      <c r="B2366" s="226"/>
      <c r="C2366" s="227"/>
      <c r="D2366" s="119"/>
    </row>
    <row r="2367" spans="2:4" x14ac:dyDescent="0.25">
      <c r="B2367" s="226"/>
      <c r="C2367" s="227"/>
      <c r="D2367" s="119"/>
    </row>
    <row r="2368" spans="2:4" x14ac:dyDescent="0.25">
      <c r="B2368" s="226"/>
      <c r="C2368" s="227"/>
      <c r="D2368" s="119"/>
    </row>
    <row r="2369" spans="2:4" x14ac:dyDescent="0.25">
      <c r="B2369" s="226"/>
      <c r="C2369" s="227"/>
      <c r="D2369" s="119"/>
    </row>
    <row r="2370" spans="2:4" x14ac:dyDescent="0.25">
      <c r="B2370" s="226"/>
      <c r="C2370" s="227"/>
      <c r="D2370" s="119"/>
    </row>
    <row r="2371" spans="2:4" x14ac:dyDescent="0.25">
      <c r="B2371" s="226"/>
      <c r="C2371" s="227"/>
      <c r="D2371" s="119"/>
    </row>
    <row r="2372" spans="2:4" x14ac:dyDescent="0.25">
      <c r="B2372" s="226"/>
      <c r="C2372" s="227"/>
      <c r="D2372" s="119"/>
    </row>
    <row r="2373" spans="2:4" x14ac:dyDescent="0.25">
      <c r="B2373" s="226"/>
      <c r="C2373" s="227"/>
      <c r="D2373" s="119"/>
    </row>
    <row r="2374" spans="2:4" x14ac:dyDescent="0.25">
      <c r="B2374" s="226"/>
      <c r="C2374" s="227"/>
      <c r="D2374" s="119"/>
    </row>
    <row r="2375" spans="2:4" x14ac:dyDescent="0.25">
      <c r="B2375" s="226"/>
      <c r="C2375" s="227"/>
      <c r="D2375" s="119"/>
    </row>
    <row r="2376" spans="2:4" x14ac:dyDescent="0.25">
      <c r="B2376" s="226"/>
      <c r="C2376" s="227"/>
      <c r="D2376" s="119"/>
    </row>
    <row r="2377" spans="2:4" x14ac:dyDescent="0.25">
      <c r="B2377" s="226"/>
      <c r="C2377" s="227"/>
      <c r="D2377" s="119"/>
    </row>
    <row r="2378" spans="2:4" x14ac:dyDescent="0.25">
      <c r="B2378" s="226"/>
      <c r="C2378" s="227"/>
      <c r="D2378" s="119"/>
    </row>
    <row r="2379" spans="2:4" x14ac:dyDescent="0.25">
      <c r="B2379" s="226"/>
      <c r="C2379" s="227"/>
      <c r="D2379" s="119"/>
    </row>
    <row r="2380" spans="2:4" x14ac:dyDescent="0.25">
      <c r="B2380" s="226"/>
      <c r="C2380" s="227"/>
      <c r="D2380" s="119"/>
    </row>
    <row r="2381" spans="2:4" x14ac:dyDescent="0.25">
      <c r="B2381" s="226"/>
      <c r="C2381" s="227"/>
      <c r="D2381" s="119"/>
    </row>
    <row r="2382" spans="2:4" x14ac:dyDescent="0.25">
      <c r="B2382" s="226"/>
      <c r="C2382" s="227"/>
      <c r="D2382" s="119"/>
    </row>
    <row r="2383" spans="2:4" x14ac:dyDescent="0.25">
      <c r="B2383" s="226"/>
      <c r="C2383" s="227"/>
      <c r="D2383" s="119"/>
    </row>
    <row r="2384" spans="2:4" x14ac:dyDescent="0.25">
      <c r="B2384" s="226"/>
      <c r="C2384" s="227"/>
      <c r="D2384" s="119"/>
    </row>
    <row r="2385" spans="2:4" x14ac:dyDescent="0.25">
      <c r="B2385" s="226"/>
      <c r="C2385" s="227"/>
      <c r="D2385" s="119"/>
    </row>
    <row r="2386" spans="2:4" x14ac:dyDescent="0.25">
      <c r="B2386" s="226"/>
      <c r="C2386" s="227"/>
      <c r="D2386" s="119"/>
    </row>
    <row r="2387" spans="2:4" x14ac:dyDescent="0.25">
      <c r="B2387" s="226"/>
      <c r="C2387" s="227"/>
      <c r="D2387" s="119"/>
    </row>
    <row r="2388" spans="2:4" x14ac:dyDescent="0.25">
      <c r="B2388" s="226"/>
      <c r="C2388" s="227"/>
      <c r="D2388" s="119"/>
    </row>
    <row r="2389" spans="2:4" x14ac:dyDescent="0.25">
      <c r="B2389" s="226"/>
      <c r="C2389" s="227"/>
      <c r="D2389" s="119"/>
    </row>
    <row r="2390" spans="2:4" x14ac:dyDescent="0.25">
      <c r="B2390" s="226"/>
      <c r="C2390" s="227"/>
      <c r="D2390" s="119"/>
    </row>
    <row r="2391" spans="2:4" x14ac:dyDescent="0.25">
      <c r="B2391" s="226"/>
      <c r="C2391" s="227"/>
      <c r="D2391" s="119"/>
    </row>
    <row r="2392" spans="2:4" x14ac:dyDescent="0.25">
      <c r="B2392" s="226"/>
      <c r="C2392" s="227"/>
      <c r="D2392" s="119"/>
    </row>
    <row r="2393" spans="2:4" x14ac:dyDescent="0.25">
      <c r="B2393" s="226"/>
      <c r="C2393" s="227"/>
      <c r="D2393" s="119"/>
    </row>
    <row r="2394" spans="2:4" x14ac:dyDescent="0.25">
      <c r="B2394" s="226"/>
      <c r="C2394" s="227"/>
      <c r="D2394" s="119"/>
    </row>
    <row r="2395" spans="2:4" x14ac:dyDescent="0.25">
      <c r="B2395" s="226"/>
      <c r="C2395" s="227"/>
      <c r="D2395" s="119"/>
    </row>
    <row r="2396" spans="2:4" x14ac:dyDescent="0.25">
      <c r="B2396" s="226"/>
      <c r="C2396" s="227"/>
      <c r="D2396" s="119"/>
    </row>
    <row r="2397" spans="2:4" x14ac:dyDescent="0.25">
      <c r="B2397" s="226"/>
      <c r="C2397" s="227"/>
      <c r="D2397" s="119"/>
    </row>
    <row r="2398" spans="2:4" x14ac:dyDescent="0.25">
      <c r="B2398" s="226"/>
      <c r="C2398" s="227"/>
      <c r="D2398" s="119"/>
    </row>
    <row r="2399" spans="2:4" x14ac:dyDescent="0.25">
      <c r="B2399" s="226"/>
      <c r="C2399" s="227"/>
      <c r="D2399" s="119"/>
    </row>
    <row r="2400" spans="2:4" x14ac:dyDescent="0.25">
      <c r="B2400" s="226"/>
      <c r="C2400" s="227"/>
      <c r="D2400" s="119"/>
    </row>
    <row r="2401" spans="2:4" x14ac:dyDescent="0.25">
      <c r="B2401" s="226"/>
      <c r="C2401" s="227"/>
      <c r="D2401" s="119"/>
    </row>
    <row r="2402" spans="2:4" x14ac:dyDescent="0.25">
      <c r="B2402" s="226"/>
      <c r="C2402" s="227"/>
      <c r="D2402" s="119"/>
    </row>
    <row r="2403" spans="2:4" x14ac:dyDescent="0.25">
      <c r="B2403" s="226"/>
      <c r="C2403" s="227"/>
      <c r="D2403" s="119"/>
    </row>
    <row r="2404" spans="2:4" x14ac:dyDescent="0.25">
      <c r="B2404" s="226"/>
      <c r="C2404" s="227"/>
      <c r="D2404" s="119"/>
    </row>
    <row r="2405" spans="2:4" x14ac:dyDescent="0.25">
      <c r="B2405" s="226"/>
      <c r="C2405" s="227"/>
      <c r="D2405" s="119"/>
    </row>
    <row r="2406" spans="2:4" x14ac:dyDescent="0.25">
      <c r="B2406" s="226"/>
      <c r="C2406" s="227"/>
      <c r="D2406" s="119"/>
    </row>
    <row r="2407" spans="2:4" x14ac:dyDescent="0.25">
      <c r="B2407" s="226"/>
      <c r="C2407" s="227"/>
      <c r="D2407" s="119"/>
    </row>
    <row r="2408" spans="2:4" x14ac:dyDescent="0.25">
      <c r="B2408" s="226"/>
      <c r="C2408" s="227"/>
      <c r="D2408" s="119"/>
    </row>
    <row r="2409" spans="2:4" x14ac:dyDescent="0.25">
      <c r="B2409" s="226"/>
      <c r="C2409" s="227"/>
      <c r="D2409" s="119"/>
    </row>
    <row r="2410" spans="2:4" x14ac:dyDescent="0.25">
      <c r="B2410" s="226"/>
      <c r="C2410" s="227"/>
      <c r="D2410" s="119"/>
    </row>
    <row r="2411" spans="2:4" x14ac:dyDescent="0.25">
      <c r="B2411" s="226"/>
      <c r="C2411" s="227"/>
      <c r="D2411" s="119"/>
    </row>
    <row r="2412" spans="2:4" x14ac:dyDescent="0.25">
      <c r="B2412" s="226"/>
      <c r="C2412" s="227"/>
      <c r="D2412" s="119"/>
    </row>
    <row r="2413" spans="2:4" x14ac:dyDescent="0.25">
      <c r="B2413" s="226"/>
      <c r="C2413" s="227"/>
      <c r="D2413" s="119"/>
    </row>
    <row r="2414" spans="2:4" x14ac:dyDescent="0.25">
      <c r="B2414" s="226"/>
      <c r="C2414" s="227"/>
      <c r="D2414" s="119"/>
    </row>
    <row r="2415" spans="2:4" x14ac:dyDescent="0.25">
      <c r="B2415" s="226"/>
      <c r="C2415" s="227"/>
      <c r="D2415" s="119"/>
    </row>
    <row r="2416" spans="2:4" x14ac:dyDescent="0.25">
      <c r="B2416" s="226"/>
      <c r="C2416" s="227"/>
      <c r="D2416" s="119"/>
    </row>
    <row r="2417" spans="2:4" x14ac:dyDescent="0.25">
      <c r="B2417" s="226"/>
      <c r="C2417" s="227"/>
      <c r="D2417" s="119"/>
    </row>
    <row r="2418" spans="2:4" x14ac:dyDescent="0.25">
      <c r="B2418" s="226"/>
      <c r="C2418" s="227"/>
      <c r="D2418" s="119"/>
    </row>
    <row r="2419" spans="2:4" x14ac:dyDescent="0.25">
      <c r="B2419" s="226"/>
      <c r="C2419" s="227"/>
      <c r="D2419" s="119"/>
    </row>
    <row r="2420" spans="2:4" x14ac:dyDescent="0.25">
      <c r="B2420" s="226"/>
      <c r="C2420" s="227"/>
      <c r="D2420" s="119"/>
    </row>
    <row r="2421" spans="2:4" x14ac:dyDescent="0.25">
      <c r="B2421" s="226"/>
      <c r="C2421" s="227"/>
      <c r="D2421" s="119"/>
    </row>
    <row r="2422" spans="2:4" x14ac:dyDescent="0.25">
      <c r="B2422" s="226"/>
      <c r="C2422" s="227"/>
      <c r="D2422" s="119"/>
    </row>
    <row r="2423" spans="2:4" x14ac:dyDescent="0.25">
      <c r="B2423" s="226"/>
      <c r="C2423" s="227"/>
      <c r="D2423" s="119"/>
    </row>
    <row r="2424" spans="2:4" x14ac:dyDescent="0.25">
      <c r="B2424" s="226"/>
      <c r="C2424" s="227"/>
      <c r="D2424" s="119"/>
    </row>
    <row r="2425" spans="2:4" x14ac:dyDescent="0.25">
      <c r="B2425" s="226"/>
      <c r="C2425" s="227"/>
      <c r="D2425" s="119"/>
    </row>
    <row r="2426" spans="2:4" x14ac:dyDescent="0.25">
      <c r="B2426" s="226"/>
      <c r="C2426" s="227"/>
      <c r="D2426" s="119"/>
    </row>
    <row r="2427" spans="2:4" x14ac:dyDescent="0.25">
      <c r="B2427" s="226"/>
      <c r="C2427" s="227"/>
      <c r="D2427" s="119"/>
    </row>
    <row r="2428" spans="2:4" x14ac:dyDescent="0.25">
      <c r="B2428" s="226"/>
      <c r="C2428" s="227"/>
      <c r="D2428" s="119"/>
    </row>
    <row r="2429" spans="2:4" x14ac:dyDescent="0.25">
      <c r="B2429" s="226"/>
      <c r="C2429" s="227"/>
      <c r="D2429" s="119"/>
    </row>
    <row r="2430" spans="2:4" x14ac:dyDescent="0.25">
      <c r="B2430" s="226"/>
      <c r="C2430" s="227"/>
      <c r="D2430" s="119"/>
    </row>
    <row r="2431" spans="2:4" x14ac:dyDescent="0.25">
      <c r="B2431" s="226"/>
      <c r="C2431" s="227"/>
      <c r="D2431" s="119"/>
    </row>
    <row r="2432" spans="2:4" x14ac:dyDescent="0.25">
      <c r="B2432" s="226"/>
      <c r="C2432" s="227"/>
      <c r="D2432" s="119"/>
    </row>
    <row r="2433" spans="2:4" x14ac:dyDescent="0.25">
      <c r="B2433" s="226"/>
      <c r="C2433" s="227"/>
      <c r="D2433" s="119"/>
    </row>
    <row r="2434" spans="2:4" x14ac:dyDescent="0.25">
      <c r="B2434" s="226"/>
      <c r="C2434" s="227"/>
      <c r="D2434" s="119"/>
    </row>
    <row r="2435" spans="2:4" x14ac:dyDescent="0.25">
      <c r="B2435" s="226"/>
      <c r="C2435" s="227"/>
      <c r="D2435" s="119"/>
    </row>
    <row r="2436" spans="2:4" x14ac:dyDescent="0.25">
      <c r="B2436" s="226"/>
      <c r="C2436" s="227"/>
      <c r="D2436" s="119"/>
    </row>
    <row r="2437" spans="2:4" x14ac:dyDescent="0.25">
      <c r="B2437" s="226"/>
      <c r="C2437" s="227"/>
      <c r="D2437" s="119"/>
    </row>
    <row r="2438" spans="2:4" x14ac:dyDescent="0.25">
      <c r="B2438" s="226"/>
      <c r="C2438" s="227"/>
      <c r="D2438" s="119"/>
    </row>
    <row r="2439" spans="2:4" x14ac:dyDescent="0.25">
      <c r="B2439" s="226"/>
      <c r="C2439" s="227"/>
      <c r="D2439" s="119"/>
    </row>
    <row r="2440" spans="2:4" x14ac:dyDescent="0.25">
      <c r="B2440" s="226"/>
      <c r="C2440" s="227"/>
      <c r="D2440" s="119"/>
    </row>
    <row r="2441" spans="2:4" x14ac:dyDescent="0.25">
      <c r="B2441" s="226"/>
      <c r="C2441" s="227"/>
      <c r="D2441" s="119"/>
    </row>
    <row r="2442" spans="2:4" x14ac:dyDescent="0.25">
      <c r="B2442" s="226"/>
      <c r="C2442" s="227"/>
      <c r="D2442" s="119"/>
    </row>
    <row r="2443" spans="2:4" x14ac:dyDescent="0.25">
      <c r="B2443" s="226"/>
      <c r="C2443" s="227"/>
      <c r="D2443" s="119"/>
    </row>
    <row r="2444" spans="2:4" x14ac:dyDescent="0.25">
      <c r="B2444" s="226"/>
      <c r="C2444" s="227"/>
      <c r="D2444" s="119"/>
    </row>
    <row r="2445" spans="2:4" x14ac:dyDescent="0.25">
      <c r="B2445" s="226"/>
      <c r="C2445" s="227"/>
      <c r="D2445" s="119"/>
    </row>
    <row r="2446" spans="2:4" x14ac:dyDescent="0.25">
      <c r="B2446" s="226"/>
      <c r="C2446" s="227"/>
      <c r="D2446" s="119"/>
    </row>
    <row r="2447" spans="2:4" x14ac:dyDescent="0.25">
      <c r="B2447" s="226"/>
      <c r="C2447" s="227"/>
      <c r="D2447" s="119"/>
    </row>
  </sheetData>
  <sheetProtection algorithmName="SHA-512" hashValue="jy/GAGm8kKHdd50drRo8rXKpRwoe9kxVpi4jRrmuTRtVvrjyjMyercTEIEwtnLYek3Zajfx/FGCw+ADqn2mxyA==" saltValue="aDcomGdQSOqvUn28C/52bA==" spinCount="100000" sheet="1" objects="1" scenarios="1" autoFilter="0"/>
  <autoFilter ref="A7:T1081">
    <sortState ref="A292:T318">
      <sortCondition ref="C6:C1080"/>
    </sortState>
  </autoFilter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6"/>
  <sheetViews>
    <sheetView zoomScale="70" zoomScaleNormal="70" workbookViewId="0">
      <selection activeCell="N45" sqref="N45"/>
    </sheetView>
  </sheetViews>
  <sheetFormatPr baseColWidth="10" defaultRowHeight="15" x14ac:dyDescent="0.25"/>
  <cols>
    <col min="2" max="2" width="22.42578125" customWidth="1"/>
    <col min="3" max="3" width="21.5703125" customWidth="1"/>
    <col min="4" max="4" width="17.42578125" customWidth="1"/>
    <col min="5" max="5" width="19.42578125" customWidth="1"/>
    <col min="6" max="6" width="16.42578125" customWidth="1"/>
    <col min="7" max="7" width="12" customWidth="1"/>
    <col min="8" max="8" width="16.28515625" customWidth="1"/>
    <col min="9" max="9" width="18.7109375" customWidth="1"/>
    <col min="10" max="10" width="17" customWidth="1"/>
    <col min="11" max="11" width="14.28515625" customWidth="1"/>
    <col min="12" max="12" width="15.85546875" customWidth="1"/>
    <col min="13" max="13" width="17.140625" customWidth="1"/>
    <col min="14" max="14" width="15.7109375" customWidth="1"/>
  </cols>
  <sheetData>
    <row r="1" spans="2:14" x14ac:dyDescent="0.25"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2:14" x14ac:dyDescent="0.25"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2:14" x14ac:dyDescent="0.25">
      <c r="B3" s="63"/>
      <c r="C3" s="63"/>
      <c r="D3" s="63"/>
      <c r="E3" s="166"/>
      <c r="F3" s="166"/>
      <c r="G3" s="166"/>
      <c r="H3" s="176"/>
      <c r="I3" s="166"/>
      <c r="J3" s="166"/>
      <c r="K3" s="166"/>
      <c r="L3" s="177"/>
      <c r="M3" s="178"/>
      <c r="N3" s="63"/>
    </row>
    <row r="4" spans="2:14" ht="21" x14ac:dyDescent="0.3">
      <c r="B4" s="63"/>
      <c r="C4" s="63"/>
      <c r="D4" s="63"/>
      <c r="E4" s="196" t="s">
        <v>1371</v>
      </c>
      <c r="F4" s="163"/>
      <c r="G4" s="179"/>
      <c r="H4" s="180"/>
      <c r="I4" s="181"/>
      <c r="J4" s="181"/>
      <c r="K4" s="181"/>
      <c r="L4" s="182"/>
      <c r="M4" s="183"/>
      <c r="N4" s="63"/>
    </row>
    <row r="5" spans="2:14" ht="21" x14ac:dyDescent="0.25">
      <c r="B5" s="63"/>
      <c r="C5" s="63"/>
      <c r="D5" s="63"/>
      <c r="E5" s="166"/>
      <c r="F5" s="166"/>
      <c r="G5" s="163"/>
      <c r="H5" s="184" t="s">
        <v>1181</v>
      </c>
      <c r="I5" s="163"/>
      <c r="J5" s="166"/>
      <c r="K5" s="166"/>
      <c r="L5" s="177"/>
      <c r="M5" s="178"/>
      <c r="N5" s="63"/>
    </row>
    <row r="6" spans="2:14" x14ac:dyDescent="0.25"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2:14" ht="15.75" thickBot="1" x14ac:dyDescent="0.3"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</row>
    <row r="8" spans="2:14" s="5" customFormat="1" ht="38.25" x14ac:dyDescent="0.25">
      <c r="B8" s="172" t="s">
        <v>1</v>
      </c>
      <c r="C8" s="172" t="s">
        <v>3</v>
      </c>
      <c r="D8" s="172" t="s">
        <v>4</v>
      </c>
      <c r="E8" s="172" t="s">
        <v>5</v>
      </c>
      <c r="F8" s="172" t="s">
        <v>6</v>
      </c>
      <c r="G8" s="172" t="s">
        <v>7</v>
      </c>
      <c r="H8" s="172" t="s">
        <v>8</v>
      </c>
      <c r="I8" s="172" t="s">
        <v>9</v>
      </c>
      <c r="J8" s="185" t="s">
        <v>10</v>
      </c>
      <c r="K8" s="188" t="s">
        <v>1170</v>
      </c>
      <c r="L8" s="189" t="s">
        <v>1355</v>
      </c>
      <c r="M8" s="189" t="s">
        <v>1356</v>
      </c>
      <c r="N8" s="190" t="s">
        <v>1172</v>
      </c>
    </row>
    <row r="9" spans="2:14" x14ac:dyDescent="0.25">
      <c r="B9" s="162" t="s">
        <v>12</v>
      </c>
      <c r="C9" s="173">
        <v>5649</v>
      </c>
      <c r="D9" s="173">
        <v>3862</v>
      </c>
      <c r="E9" s="173">
        <v>250</v>
      </c>
      <c r="F9" s="174">
        <f>(D9+E9)/C9</f>
        <v>0.72791644538856437</v>
      </c>
      <c r="G9" s="173">
        <v>1929</v>
      </c>
      <c r="H9" s="173">
        <v>1137</v>
      </c>
      <c r="I9" s="173">
        <v>57</v>
      </c>
      <c r="J9" s="186">
        <f t="shared" ref="J9:J46" si="0">(H9+I9)/G9</f>
        <v>0.61897356143079318</v>
      </c>
      <c r="K9" s="191">
        <f>C9+G9</f>
        <v>7578</v>
      </c>
      <c r="L9" s="173">
        <f>D9+H9</f>
        <v>4999</v>
      </c>
      <c r="M9" s="173">
        <f t="shared" ref="M9:M45" si="1">E9+I9</f>
        <v>307</v>
      </c>
      <c r="N9" s="192">
        <f>(L9+M9)/K9</f>
        <v>0.70018474531538666</v>
      </c>
    </row>
    <row r="10" spans="2:14" x14ac:dyDescent="0.25">
      <c r="B10" s="162" t="s">
        <v>20</v>
      </c>
      <c r="C10" s="173">
        <v>418471</v>
      </c>
      <c r="D10" s="173">
        <v>250168</v>
      </c>
      <c r="E10" s="173">
        <v>8952</v>
      </c>
      <c r="F10" s="174">
        <f t="shared" ref="F10:F46" si="2">(D10+E10)/C10</f>
        <v>0.61920658779222459</v>
      </c>
      <c r="G10" s="173">
        <v>144711</v>
      </c>
      <c r="H10" s="173">
        <v>90046</v>
      </c>
      <c r="I10" s="173">
        <v>2428</v>
      </c>
      <c r="J10" s="186">
        <f t="shared" si="0"/>
        <v>0.63902536780203301</v>
      </c>
      <c r="K10" s="191">
        <f t="shared" ref="K10:K45" si="3">C10+G10</f>
        <v>563182</v>
      </c>
      <c r="L10" s="173">
        <f t="shared" ref="L10:L45" si="4">D10+H10</f>
        <v>340214</v>
      </c>
      <c r="M10" s="173">
        <f t="shared" si="1"/>
        <v>11380</v>
      </c>
      <c r="N10" s="192">
        <f t="shared" ref="N10:N46" si="5">(L10+M10)/K10</f>
        <v>0.62429907205841095</v>
      </c>
    </row>
    <row r="11" spans="2:14" x14ac:dyDescent="0.25">
      <c r="B11" s="162" t="s">
        <v>128</v>
      </c>
      <c r="C11" s="173">
        <v>31394</v>
      </c>
      <c r="D11" s="173">
        <v>28752</v>
      </c>
      <c r="E11" s="173">
        <v>0</v>
      </c>
      <c r="F11" s="174">
        <f t="shared" si="2"/>
        <v>0.91584379180735176</v>
      </c>
      <c r="G11" s="173">
        <v>13270</v>
      </c>
      <c r="H11" s="173">
        <v>11515</v>
      </c>
      <c r="I11" s="173">
        <v>0</v>
      </c>
      <c r="J11" s="186">
        <f t="shared" si="0"/>
        <v>0.86774679728711379</v>
      </c>
      <c r="K11" s="191">
        <f t="shared" si="3"/>
        <v>44664</v>
      </c>
      <c r="L11" s="173">
        <f t="shared" si="4"/>
        <v>40267</v>
      </c>
      <c r="M11" s="173">
        <f t="shared" si="1"/>
        <v>0</v>
      </c>
      <c r="N11" s="192">
        <f t="shared" si="5"/>
        <v>0.90155382410890206</v>
      </c>
    </row>
    <row r="12" spans="2:14" x14ac:dyDescent="0.25">
      <c r="B12" s="162" t="s">
        <v>136</v>
      </c>
      <c r="C12" s="173">
        <v>103771</v>
      </c>
      <c r="D12" s="173">
        <v>90272</v>
      </c>
      <c r="E12" s="173">
        <v>0</v>
      </c>
      <c r="F12" s="174">
        <f t="shared" si="2"/>
        <v>0.86991548698576671</v>
      </c>
      <c r="G12" s="173">
        <v>25154</v>
      </c>
      <c r="H12" s="173">
        <v>22087</v>
      </c>
      <c r="I12" s="173">
        <v>0</v>
      </c>
      <c r="J12" s="186">
        <f t="shared" si="0"/>
        <v>0.87807108213405427</v>
      </c>
      <c r="K12" s="191">
        <f t="shared" si="3"/>
        <v>128925</v>
      </c>
      <c r="L12" s="173">
        <f t="shared" si="4"/>
        <v>112359</v>
      </c>
      <c r="M12" s="173">
        <f t="shared" si="1"/>
        <v>0</v>
      </c>
      <c r="N12" s="192">
        <f t="shared" si="5"/>
        <v>0.87150668993600933</v>
      </c>
    </row>
    <row r="13" spans="2:14" x14ac:dyDescent="0.25">
      <c r="B13" s="162" t="s">
        <v>159</v>
      </c>
      <c r="C13" s="173">
        <v>55549</v>
      </c>
      <c r="D13" s="173">
        <v>43428</v>
      </c>
      <c r="E13" s="173">
        <v>0</v>
      </c>
      <c r="F13" s="174">
        <f t="shared" si="2"/>
        <v>0.78179625195773106</v>
      </c>
      <c r="G13" s="173">
        <v>19857</v>
      </c>
      <c r="H13" s="173">
        <v>15171</v>
      </c>
      <c r="I13" s="173">
        <v>0</v>
      </c>
      <c r="J13" s="186">
        <f t="shared" si="0"/>
        <v>0.76401269073878231</v>
      </c>
      <c r="K13" s="191">
        <f t="shared" si="3"/>
        <v>75406</v>
      </c>
      <c r="L13" s="173">
        <f t="shared" si="4"/>
        <v>58599</v>
      </c>
      <c r="M13" s="173">
        <f t="shared" si="1"/>
        <v>0</v>
      </c>
      <c r="N13" s="192">
        <f t="shared" si="5"/>
        <v>0.77711322706415931</v>
      </c>
    </row>
    <row r="14" spans="2:14" x14ac:dyDescent="0.25">
      <c r="B14" s="162" t="s">
        <v>160</v>
      </c>
      <c r="C14" s="173">
        <v>614814.10681893304</v>
      </c>
      <c r="D14" s="173">
        <v>157479</v>
      </c>
      <c r="E14" s="173">
        <v>250000</v>
      </c>
      <c r="F14" s="174">
        <f t="shared" si="2"/>
        <v>0.66276781140938479</v>
      </c>
      <c r="G14" s="173">
        <v>144995</v>
      </c>
      <c r="H14" s="173">
        <v>62250</v>
      </c>
      <c r="I14" s="173">
        <v>0</v>
      </c>
      <c r="J14" s="186">
        <f t="shared" si="0"/>
        <v>0.4293251491430739</v>
      </c>
      <c r="K14" s="191">
        <f t="shared" si="3"/>
        <v>759809.10681893304</v>
      </c>
      <c r="L14" s="173">
        <f t="shared" si="4"/>
        <v>219729</v>
      </c>
      <c r="M14" s="173">
        <f t="shared" si="1"/>
        <v>250000</v>
      </c>
      <c r="N14" s="192">
        <f t="shared" si="5"/>
        <v>0.61821975517850591</v>
      </c>
    </row>
    <row r="15" spans="2:14" x14ac:dyDescent="0.25">
      <c r="B15" s="162" t="s">
        <v>86</v>
      </c>
      <c r="C15" s="173">
        <v>120286</v>
      </c>
      <c r="D15" s="173">
        <v>91868</v>
      </c>
      <c r="E15" s="173">
        <v>0</v>
      </c>
      <c r="F15" s="174">
        <f t="shared" si="2"/>
        <v>0.76374640440283992</v>
      </c>
      <c r="G15" s="173">
        <v>30263</v>
      </c>
      <c r="H15" s="173">
        <v>25821</v>
      </c>
      <c r="I15" s="173">
        <v>0</v>
      </c>
      <c r="J15" s="186">
        <f t="shared" si="0"/>
        <v>0.85322010375706303</v>
      </c>
      <c r="K15" s="191">
        <f t="shared" si="3"/>
        <v>150549</v>
      </c>
      <c r="L15" s="173">
        <f t="shared" si="4"/>
        <v>117689</v>
      </c>
      <c r="M15" s="173">
        <f t="shared" si="1"/>
        <v>0</v>
      </c>
      <c r="N15" s="192">
        <f t="shared" si="5"/>
        <v>0.7817321935051047</v>
      </c>
    </row>
    <row r="16" spans="2:14" x14ac:dyDescent="0.25">
      <c r="B16" s="162" t="s">
        <v>280</v>
      </c>
      <c r="C16" s="173">
        <v>209906</v>
      </c>
      <c r="D16" s="173">
        <v>202569</v>
      </c>
      <c r="E16" s="173">
        <v>0</v>
      </c>
      <c r="F16" s="174">
        <f t="shared" si="2"/>
        <v>0.96504625880155881</v>
      </c>
      <c r="G16" s="173">
        <v>62915</v>
      </c>
      <c r="H16" s="173">
        <v>59401</v>
      </c>
      <c r="I16" s="173">
        <v>0</v>
      </c>
      <c r="J16" s="186">
        <f t="shared" si="0"/>
        <v>0.94414686481761101</v>
      </c>
      <c r="K16" s="191">
        <f t="shared" si="3"/>
        <v>272821</v>
      </c>
      <c r="L16" s="173">
        <f t="shared" si="4"/>
        <v>261970</v>
      </c>
      <c r="M16" s="173">
        <f t="shared" si="1"/>
        <v>0</v>
      </c>
      <c r="N16" s="192">
        <f t="shared" si="5"/>
        <v>0.96022666876816665</v>
      </c>
    </row>
    <row r="17" spans="2:14" x14ac:dyDescent="0.25">
      <c r="B17" s="162" t="s">
        <v>281</v>
      </c>
      <c r="C17" s="173">
        <v>25362</v>
      </c>
      <c r="D17" s="173">
        <v>10552</v>
      </c>
      <c r="E17" s="173">
        <v>4555</v>
      </c>
      <c r="F17" s="174">
        <f t="shared" si="2"/>
        <v>0.59565491680466842</v>
      </c>
      <c r="G17" s="173">
        <v>14576</v>
      </c>
      <c r="H17" s="173">
        <v>8293</v>
      </c>
      <c r="I17" s="173">
        <v>3694</v>
      </c>
      <c r="J17" s="186">
        <f t="shared" si="0"/>
        <v>0.82237925356750818</v>
      </c>
      <c r="K17" s="191">
        <f t="shared" si="3"/>
        <v>39938</v>
      </c>
      <c r="L17" s="173">
        <f t="shared" si="4"/>
        <v>18845</v>
      </c>
      <c r="M17" s="173">
        <f t="shared" si="1"/>
        <v>8249</v>
      </c>
      <c r="N17" s="192">
        <f t="shared" si="5"/>
        <v>0.67840152235965745</v>
      </c>
    </row>
    <row r="18" spans="2:14" x14ac:dyDescent="0.25">
      <c r="B18" s="162" t="s">
        <v>112</v>
      </c>
      <c r="C18" s="173">
        <v>64621</v>
      </c>
      <c r="D18" s="173">
        <v>60120</v>
      </c>
      <c r="E18" s="173">
        <v>0</v>
      </c>
      <c r="F18" s="174">
        <f t="shared" si="2"/>
        <v>0.93034771978149522</v>
      </c>
      <c r="G18" s="173">
        <v>19588</v>
      </c>
      <c r="H18" s="173">
        <v>20517</v>
      </c>
      <c r="I18" s="173">
        <v>0</v>
      </c>
      <c r="J18" s="186">
        <f t="shared" si="0"/>
        <v>1.0474269961200735</v>
      </c>
      <c r="K18" s="191">
        <f t="shared" si="3"/>
        <v>84209</v>
      </c>
      <c r="L18" s="173">
        <f t="shared" si="4"/>
        <v>80637</v>
      </c>
      <c r="M18" s="173">
        <f t="shared" si="1"/>
        <v>0</v>
      </c>
      <c r="N18" s="192">
        <f t="shared" si="5"/>
        <v>0.95758173116887746</v>
      </c>
    </row>
    <row r="19" spans="2:14" x14ac:dyDescent="0.25">
      <c r="B19" s="162" t="s">
        <v>465</v>
      </c>
      <c r="C19" s="173">
        <v>34734</v>
      </c>
      <c r="D19" s="173">
        <v>28892</v>
      </c>
      <c r="E19" s="173">
        <v>0</v>
      </c>
      <c r="F19" s="174">
        <f t="shared" si="2"/>
        <v>0.8318074509126504</v>
      </c>
      <c r="G19" s="173">
        <v>7943</v>
      </c>
      <c r="H19" s="173">
        <v>9438</v>
      </c>
      <c r="I19" s="173">
        <v>0</v>
      </c>
      <c r="J19" s="186">
        <f t="shared" si="0"/>
        <v>1.1882160392798691</v>
      </c>
      <c r="K19" s="191">
        <f t="shared" si="3"/>
        <v>42677</v>
      </c>
      <c r="L19" s="173">
        <f t="shared" si="4"/>
        <v>38330</v>
      </c>
      <c r="M19" s="173">
        <f t="shared" si="1"/>
        <v>0</v>
      </c>
      <c r="N19" s="192">
        <f t="shared" si="5"/>
        <v>0.89814185626918486</v>
      </c>
    </row>
    <row r="20" spans="2:14" x14ac:dyDescent="0.25">
      <c r="B20" s="162" t="s">
        <v>459</v>
      </c>
      <c r="C20" s="173">
        <v>110000</v>
      </c>
      <c r="D20" s="173">
        <v>34946</v>
      </c>
      <c r="E20" s="173">
        <v>300</v>
      </c>
      <c r="F20" s="174">
        <f t="shared" si="2"/>
        <v>0.32041818181818182</v>
      </c>
      <c r="G20" s="173">
        <v>25000</v>
      </c>
      <c r="H20" s="173">
        <v>11535</v>
      </c>
      <c r="I20" s="173">
        <v>150</v>
      </c>
      <c r="J20" s="186">
        <f t="shared" si="0"/>
        <v>0.46739999999999998</v>
      </c>
      <c r="K20" s="191">
        <f t="shared" si="3"/>
        <v>135000</v>
      </c>
      <c r="L20" s="173">
        <f t="shared" si="4"/>
        <v>46481</v>
      </c>
      <c r="M20" s="173">
        <f t="shared" si="1"/>
        <v>450</v>
      </c>
      <c r="N20" s="192">
        <f t="shared" si="5"/>
        <v>0.34763703703703702</v>
      </c>
    </row>
    <row r="21" spans="2:14" x14ac:dyDescent="0.25">
      <c r="B21" s="162" t="s">
        <v>494</v>
      </c>
      <c r="C21" s="173">
        <v>56558</v>
      </c>
      <c r="D21" s="173">
        <v>34401</v>
      </c>
      <c r="E21" s="173">
        <v>0</v>
      </c>
      <c r="F21" s="174">
        <f t="shared" si="2"/>
        <v>0.60824286573075426</v>
      </c>
      <c r="G21" s="173">
        <v>19235</v>
      </c>
      <c r="H21" s="173">
        <v>9394</v>
      </c>
      <c r="I21" s="173">
        <v>0</v>
      </c>
      <c r="J21" s="186">
        <f t="shared" si="0"/>
        <v>0.48838055627761895</v>
      </c>
      <c r="K21" s="191">
        <f t="shared" si="3"/>
        <v>75793</v>
      </c>
      <c r="L21" s="173">
        <f t="shared" si="4"/>
        <v>43795</v>
      </c>
      <c r="M21" s="173">
        <f t="shared" si="1"/>
        <v>0</v>
      </c>
      <c r="N21" s="192">
        <f t="shared" si="5"/>
        <v>0.57782380958663726</v>
      </c>
    </row>
    <row r="22" spans="2:14" x14ac:dyDescent="0.25">
      <c r="B22" s="162" t="s">
        <v>495</v>
      </c>
      <c r="C22" s="173">
        <v>127475.9</v>
      </c>
      <c r="D22" s="173">
        <v>116978.13810000004</v>
      </c>
      <c r="E22" s="173">
        <v>0</v>
      </c>
      <c r="F22" s="174">
        <f t="shared" si="2"/>
        <v>0.91764904660410351</v>
      </c>
      <c r="G22" s="173">
        <v>23859.579999999998</v>
      </c>
      <c r="H22" s="173">
        <v>19300.597940000003</v>
      </c>
      <c r="I22" s="173">
        <v>0</v>
      </c>
      <c r="J22" s="186">
        <f t="shared" si="0"/>
        <v>0.80892446304587107</v>
      </c>
      <c r="K22" s="191">
        <f t="shared" si="3"/>
        <v>151335.47999999998</v>
      </c>
      <c r="L22" s="173">
        <f t="shared" si="4"/>
        <v>136278.73604000005</v>
      </c>
      <c r="M22" s="173">
        <f t="shared" si="1"/>
        <v>0</v>
      </c>
      <c r="N22" s="192">
        <f t="shared" si="5"/>
        <v>0.90050750848380079</v>
      </c>
    </row>
    <row r="23" spans="2:14" x14ac:dyDescent="0.25">
      <c r="B23" s="162" t="s">
        <v>571</v>
      </c>
      <c r="C23" s="173">
        <v>89420</v>
      </c>
      <c r="D23" s="173">
        <v>76083</v>
      </c>
      <c r="E23" s="173">
        <v>0</v>
      </c>
      <c r="F23" s="174">
        <f t="shared" si="2"/>
        <v>0.85084992171773655</v>
      </c>
      <c r="G23" s="173">
        <v>24644</v>
      </c>
      <c r="H23" s="173">
        <v>21706</v>
      </c>
      <c r="I23" s="173">
        <v>0</v>
      </c>
      <c r="J23" s="186">
        <f t="shared" si="0"/>
        <v>0.88078234052913484</v>
      </c>
      <c r="K23" s="191">
        <f t="shared" si="3"/>
        <v>114064</v>
      </c>
      <c r="L23" s="173">
        <f t="shared" si="4"/>
        <v>97789</v>
      </c>
      <c r="M23" s="173">
        <f t="shared" si="1"/>
        <v>0</v>
      </c>
      <c r="N23" s="192">
        <f t="shared" si="5"/>
        <v>0.85731694487305377</v>
      </c>
    </row>
    <row r="24" spans="2:14" x14ac:dyDescent="0.25">
      <c r="B24" s="162" t="s">
        <v>531</v>
      </c>
      <c r="C24" s="173">
        <v>14910</v>
      </c>
      <c r="D24" s="173">
        <v>9461</v>
      </c>
      <c r="E24" s="173">
        <v>0</v>
      </c>
      <c r="F24" s="174">
        <f t="shared" si="2"/>
        <v>0.63454057679409792</v>
      </c>
      <c r="G24" s="173">
        <v>6623</v>
      </c>
      <c r="H24" s="173">
        <v>5843</v>
      </c>
      <c r="I24" s="173">
        <v>0</v>
      </c>
      <c r="J24" s="186">
        <f t="shared" si="0"/>
        <v>0.88222859731239622</v>
      </c>
      <c r="K24" s="191">
        <f t="shared" si="3"/>
        <v>21533</v>
      </c>
      <c r="L24" s="173">
        <f t="shared" si="4"/>
        <v>15304</v>
      </c>
      <c r="M24" s="173">
        <f t="shared" si="1"/>
        <v>0</v>
      </c>
      <c r="N24" s="192">
        <f t="shared" si="5"/>
        <v>0.71072307620861008</v>
      </c>
    </row>
    <row r="25" spans="2:14" x14ac:dyDescent="0.25">
      <c r="B25" s="162" t="s">
        <v>576</v>
      </c>
      <c r="C25" s="173">
        <v>188393</v>
      </c>
      <c r="D25" s="173">
        <v>27825</v>
      </c>
      <c r="E25" s="173">
        <v>0</v>
      </c>
      <c r="F25" s="174">
        <f t="shared" si="2"/>
        <v>0.14769657046705556</v>
      </c>
      <c r="G25" s="173">
        <v>71969</v>
      </c>
      <c r="H25" s="173">
        <v>12322</v>
      </c>
      <c r="I25" s="173">
        <v>0</v>
      </c>
      <c r="J25" s="186">
        <f t="shared" si="0"/>
        <v>0.17121260542733677</v>
      </c>
      <c r="K25" s="191">
        <f t="shared" si="3"/>
        <v>260362</v>
      </c>
      <c r="L25" s="173">
        <f t="shared" si="4"/>
        <v>40147</v>
      </c>
      <c r="M25" s="173">
        <f t="shared" si="1"/>
        <v>0</v>
      </c>
      <c r="N25" s="192">
        <f t="shared" si="5"/>
        <v>0.1541968490025426</v>
      </c>
    </row>
    <row r="26" spans="2:14" x14ac:dyDescent="0.25">
      <c r="B26" s="162" t="s">
        <v>702</v>
      </c>
      <c r="C26" s="173">
        <v>245079</v>
      </c>
      <c r="D26" s="173">
        <v>217393</v>
      </c>
      <c r="E26" s="173">
        <v>2904</v>
      </c>
      <c r="F26" s="174">
        <f t="shared" si="2"/>
        <v>0.89888158512153227</v>
      </c>
      <c r="G26" s="173">
        <v>50648</v>
      </c>
      <c r="H26" s="173">
        <v>49467</v>
      </c>
      <c r="I26" s="173">
        <v>588</v>
      </c>
      <c r="J26" s="186">
        <f t="shared" si="0"/>
        <v>0.9882917390617596</v>
      </c>
      <c r="K26" s="191">
        <f t="shared" si="3"/>
        <v>295727</v>
      </c>
      <c r="L26" s="173">
        <f t="shared" si="4"/>
        <v>266860</v>
      </c>
      <c r="M26" s="173">
        <f t="shared" si="1"/>
        <v>3492</v>
      </c>
      <c r="N26" s="192">
        <f t="shared" si="5"/>
        <v>0.91419451047756883</v>
      </c>
    </row>
    <row r="27" spans="2:14" x14ac:dyDescent="0.25">
      <c r="B27" s="162" t="s">
        <v>607</v>
      </c>
      <c r="C27" s="173">
        <v>2540</v>
      </c>
      <c r="D27" s="173">
        <v>2264</v>
      </c>
      <c r="E27" s="173">
        <v>0</v>
      </c>
      <c r="F27" s="174">
        <f t="shared" si="2"/>
        <v>0.89133858267716537</v>
      </c>
      <c r="G27" s="173">
        <v>585</v>
      </c>
      <c r="H27" s="173">
        <v>626</v>
      </c>
      <c r="I27" s="173">
        <v>0</v>
      </c>
      <c r="J27" s="186">
        <f t="shared" si="0"/>
        <v>1.0700854700854701</v>
      </c>
      <c r="K27" s="191">
        <f t="shared" si="3"/>
        <v>3125</v>
      </c>
      <c r="L27" s="173">
        <f t="shared" si="4"/>
        <v>2890</v>
      </c>
      <c r="M27" s="173">
        <f t="shared" si="1"/>
        <v>0</v>
      </c>
      <c r="N27" s="192">
        <f t="shared" si="5"/>
        <v>0.92479999999999996</v>
      </c>
    </row>
    <row r="28" spans="2:14" x14ac:dyDescent="0.25">
      <c r="B28" s="162" t="s">
        <v>618</v>
      </c>
      <c r="C28" s="173">
        <v>15196</v>
      </c>
      <c r="D28" s="173">
        <v>21076</v>
      </c>
      <c r="E28" s="173">
        <v>0</v>
      </c>
      <c r="F28" s="174">
        <f t="shared" si="2"/>
        <v>1.3869439326138457</v>
      </c>
      <c r="G28" s="173">
        <v>4549</v>
      </c>
      <c r="H28" s="173">
        <v>6003</v>
      </c>
      <c r="I28" s="173">
        <v>0</v>
      </c>
      <c r="J28" s="186">
        <f t="shared" si="0"/>
        <v>1.3196306880633106</v>
      </c>
      <c r="K28" s="191">
        <f t="shared" si="3"/>
        <v>19745</v>
      </c>
      <c r="L28" s="173">
        <f t="shared" si="4"/>
        <v>27079</v>
      </c>
      <c r="M28" s="173">
        <f t="shared" si="1"/>
        <v>0</v>
      </c>
      <c r="N28" s="192">
        <f t="shared" si="5"/>
        <v>1.3714358065332997</v>
      </c>
    </row>
    <row r="29" spans="2:14" x14ac:dyDescent="0.25">
      <c r="B29" s="162" t="s">
        <v>655</v>
      </c>
      <c r="C29" s="173">
        <v>90700</v>
      </c>
      <c r="D29" s="173">
        <v>84127</v>
      </c>
      <c r="E29" s="173">
        <v>0</v>
      </c>
      <c r="F29" s="174">
        <f t="shared" si="2"/>
        <v>0.92753031973539135</v>
      </c>
      <c r="G29" s="173">
        <v>19800</v>
      </c>
      <c r="H29" s="173">
        <v>15525</v>
      </c>
      <c r="I29" s="173">
        <v>0</v>
      </c>
      <c r="J29" s="186">
        <f t="shared" si="0"/>
        <v>0.78409090909090906</v>
      </c>
      <c r="K29" s="191">
        <f t="shared" si="3"/>
        <v>110500</v>
      </c>
      <c r="L29" s="173">
        <f t="shared" si="4"/>
        <v>99652</v>
      </c>
      <c r="M29" s="173">
        <f t="shared" si="1"/>
        <v>0</v>
      </c>
      <c r="N29" s="192">
        <f t="shared" si="5"/>
        <v>0.90182805429864255</v>
      </c>
    </row>
    <row r="30" spans="2:14" x14ac:dyDescent="0.25">
      <c r="B30" s="162" t="s">
        <v>656</v>
      </c>
      <c r="C30" s="173">
        <v>39446</v>
      </c>
      <c r="D30" s="173">
        <v>1754</v>
      </c>
      <c r="E30" s="173">
        <v>0</v>
      </c>
      <c r="F30" s="174">
        <f t="shared" si="2"/>
        <v>4.4465852050905037E-2</v>
      </c>
      <c r="G30" s="173">
        <v>10838</v>
      </c>
      <c r="H30" s="173">
        <v>300</v>
      </c>
      <c r="I30" s="173">
        <v>0</v>
      </c>
      <c r="J30" s="186">
        <f t="shared" si="0"/>
        <v>2.768038383465584E-2</v>
      </c>
      <c r="K30" s="191">
        <f t="shared" si="3"/>
        <v>50284</v>
      </c>
      <c r="L30" s="173">
        <f t="shared" si="4"/>
        <v>2054</v>
      </c>
      <c r="M30" s="173">
        <f t="shared" si="1"/>
        <v>0</v>
      </c>
      <c r="N30" s="192">
        <f t="shared" si="5"/>
        <v>4.0847983453981385E-2</v>
      </c>
    </row>
    <row r="31" spans="2:14" x14ac:dyDescent="0.25">
      <c r="B31" s="162" t="s">
        <v>692</v>
      </c>
      <c r="C31" s="173">
        <v>102144</v>
      </c>
      <c r="D31" s="173">
        <v>93014</v>
      </c>
      <c r="E31" s="173">
        <v>0</v>
      </c>
      <c r="F31" s="174">
        <f t="shared" si="2"/>
        <v>0.91061638471177941</v>
      </c>
      <c r="G31" s="173">
        <v>26163</v>
      </c>
      <c r="H31" s="173">
        <v>21643</v>
      </c>
      <c r="I31" s="173">
        <v>0</v>
      </c>
      <c r="J31" s="186">
        <f t="shared" si="0"/>
        <v>0.82723693766005424</v>
      </c>
      <c r="K31" s="191">
        <f t="shared" si="3"/>
        <v>128307</v>
      </c>
      <c r="L31" s="173">
        <f t="shared" si="4"/>
        <v>114657</v>
      </c>
      <c r="M31" s="173">
        <f t="shared" si="1"/>
        <v>0</v>
      </c>
      <c r="N31" s="192">
        <f t="shared" si="5"/>
        <v>0.89361453389136991</v>
      </c>
    </row>
    <row r="32" spans="2:14" x14ac:dyDescent="0.25">
      <c r="B32" s="162" t="s">
        <v>703</v>
      </c>
      <c r="C32" s="173">
        <v>69047</v>
      </c>
      <c r="D32" s="173">
        <v>58366</v>
      </c>
      <c r="E32" s="173">
        <v>3595</v>
      </c>
      <c r="F32" s="174">
        <f t="shared" si="2"/>
        <v>0.89737425232088286</v>
      </c>
      <c r="G32" s="173">
        <v>22217</v>
      </c>
      <c r="H32" s="173">
        <v>18520</v>
      </c>
      <c r="I32" s="173">
        <v>387</v>
      </c>
      <c r="J32" s="186">
        <f t="shared" si="0"/>
        <v>0.85101498852230273</v>
      </c>
      <c r="K32" s="191">
        <f t="shared" si="3"/>
        <v>91264</v>
      </c>
      <c r="L32" s="173">
        <f t="shared" si="4"/>
        <v>76886</v>
      </c>
      <c r="M32" s="173">
        <f t="shared" si="1"/>
        <v>3982</v>
      </c>
      <c r="N32" s="192">
        <f t="shared" si="5"/>
        <v>0.88608870967741937</v>
      </c>
    </row>
    <row r="33" spans="2:14" x14ac:dyDescent="0.25">
      <c r="B33" s="162" t="s">
        <v>76</v>
      </c>
      <c r="C33" s="173">
        <v>173899</v>
      </c>
      <c r="D33" s="173">
        <v>146610</v>
      </c>
      <c r="E33" s="173">
        <v>0</v>
      </c>
      <c r="F33" s="174">
        <f t="shared" si="2"/>
        <v>0.84307557835295199</v>
      </c>
      <c r="G33" s="173">
        <v>46620</v>
      </c>
      <c r="H33" s="173">
        <v>40010</v>
      </c>
      <c r="I33" s="173">
        <v>0</v>
      </c>
      <c r="J33" s="186">
        <f t="shared" si="0"/>
        <v>0.85821535821535821</v>
      </c>
      <c r="K33" s="191">
        <f t="shared" si="3"/>
        <v>220519</v>
      </c>
      <c r="L33" s="173">
        <f t="shared" si="4"/>
        <v>186620</v>
      </c>
      <c r="M33" s="173">
        <f t="shared" si="1"/>
        <v>0</v>
      </c>
      <c r="N33" s="192">
        <f t="shared" si="5"/>
        <v>0.84627628458318782</v>
      </c>
    </row>
    <row r="34" spans="2:14" x14ac:dyDescent="0.25">
      <c r="B34" s="162" t="s">
        <v>826</v>
      </c>
      <c r="C34" s="173">
        <v>133244</v>
      </c>
      <c r="D34" s="173">
        <v>90435</v>
      </c>
      <c r="E34" s="173">
        <v>0</v>
      </c>
      <c r="F34" s="174">
        <f t="shared" si="2"/>
        <v>0.67871724055116933</v>
      </c>
      <c r="G34" s="173">
        <v>44415</v>
      </c>
      <c r="H34" s="173">
        <v>28080</v>
      </c>
      <c r="I34" s="173">
        <v>0</v>
      </c>
      <c r="J34" s="186">
        <f t="shared" si="0"/>
        <v>0.63221884498480241</v>
      </c>
      <c r="K34" s="191">
        <f t="shared" si="3"/>
        <v>177659</v>
      </c>
      <c r="L34" s="173">
        <f t="shared" si="4"/>
        <v>118515</v>
      </c>
      <c r="M34" s="173">
        <f t="shared" si="1"/>
        <v>0</v>
      </c>
      <c r="N34" s="192">
        <f t="shared" si="5"/>
        <v>0.66709257622749196</v>
      </c>
    </row>
    <row r="35" spans="2:14" x14ac:dyDescent="0.25">
      <c r="B35" s="162" t="s">
        <v>836</v>
      </c>
      <c r="C35" s="173">
        <v>18494</v>
      </c>
      <c r="D35" s="173">
        <v>10969</v>
      </c>
      <c r="E35" s="173">
        <v>0</v>
      </c>
      <c r="F35" s="174">
        <f t="shared" si="2"/>
        <v>0.593111279333838</v>
      </c>
      <c r="G35" s="173">
        <v>10300</v>
      </c>
      <c r="H35" s="173">
        <v>3120</v>
      </c>
      <c r="I35" s="173">
        <v>0</v>
      </c>
      <c r="J35" s="186">
        <f t="shared" si="0"/>
        <v>0.30291262135922331</v>
      </c>
      <c r="K35" s="191">
        <f t="shared" si="3"/>
        <v>28794</v>
      </c>
      <c r="L35" s="173">
        <f t="shared" si="4"/>
        <v>14089</v>
      </c>
      <c r="M35" s="173">
        <f t="shared" si="1"/>
        <v>0</v>
      </c>
      <c r="N35" s="192">
        <f t="shared" si="5"/>
        <v>0.489303327082031</v>
      </c>
    </row>
    <row r="36" spans="2:14" x14ac:dyDescent="0.25">
      <c r="B36" s="162" t="s">
        <v>848</v>
      </c>
      <c r="C36" s="173">
        <v>59446</v>
      </c>
      <c r="D36" s="173">
        <v>55850</v>
      </c>
      <c r="E36" s="173">
        <v>0</v>
      </c>
      <c r="F36" s="174">
        <f t="shared" si="2"/>
        <v>0.93950812502102754</v>
      </c>
      <c r="G36" s="173">
        <v>21565</v>
      </c>
      <c r="H36" s="173">
        <v>20307</v>
      </c>
      <c r="I36" s="173">
        <v>0</v>
      </c>
      <c r="J36" s="186">
        <f t="shared" si="0"/>
        <v>0.9416647345235335</v>
      </c>
      <c r="K36" s="191">
        <f t="shared" si="3"/>
        <v>81011</v>
      </c>
      <c r="L36" s="173">
        <f t="shared" si="4"/>
        <v>76157</v>
      </c>
      <c r="M36" s="173">
        <f t="shared" si="1"/>
        <v>0</v>
      </c>
      <c r="N36" s="192">
        <f t="shared" si="5"/>
        <v>0.94008221105775758</v>
      </c>
    </row>
    <row r="37" spans="2:14" x14ac:dyDescent="0.25">
      <c r="B37" s="162" t="s">
        <v>451</v>
      </c>
      <c r="C37" s="173">
        <v>74575</v>
      </c>
      <c r="D37" s="173">
        <v>50173</v>
      </c>
      <c r="E37" s="173">
        <v>3571</v>
      </c>
      <c r="F37" s="174">
        <f t="shared" si="2"/>
        <v>0.72067046597385187</v>
      </c>
      <c r="G37" s="173">
        <v>23679</v>
      </c>
      <c r="H37" s="173">
        <v>18756</v>
      </c>
      <c r="I37" s="173">
        <v>1371</v>
      </c>
      <c r="J37" s="186">
        <f t="shared" si="0"/>
        <v>0.84999366527302678</v>
      </c>
      <c r="K37" s="191">
        <f t="shared" si="3"/>
        <v>98254</v>
      </c>
      <c r="L37" s="173">
        <f t="shared" si="4"/>
        <v>68929</v>
      </c>
      <c r="M37" s="173">
        <f t="shared" si="1"/>
        <v>4942</v>
      </c>
      <c r="N37" s="192">
        <f t="shared" si="5"/>
        <v>0.75183707533535526</v>
      </c>
    </row>
    <row r="38" spans="2:14" x14ac:dyDescent="0.25">
      <c r="B38" s="162" t="s">
        <v>865</v>
      </c>
      <c r="C38" s="173">
        <v>5928</v>
      </c>
      <c r="D38" s="173">
        <v>1916</v>
      </c>
      <c r="E38" s="173">
        <v>0</v>
      </c>
      <c r="F38" s="174">
        <f t="shared" si="2"/>
        <v>0.32321187584345479</v>
      </c>
      <c r="G38" s="173">
        <v>2085</v>
      </c>
      <c r="H38" s="173">
        <v>552</v>
      </c>
      <c r="I38" s="173">
        <v>0</v>
      </c>
      <c r="J38" s="186">
        <f t="shared" si="0"/>
        <v>0.26474820143884892</v>
      </c>
      <c r="K38" s="191">
        <f t="shared" si="3"/>
        <v>8013</v>
      </c>
      <c r="L38" s="173">
        <f t="shared" si="4"/>
        <v>2468</v>
      </c>
      <c r="M38" s="173">
        <f t="shared" si="1"/>
        <v>0</v>
      </c>
      <c r="N38" s="192">
        <f t="shared" si="5"/>
        <v>0.30799950081118183</v>
      </c>
    </row>
    <row r="39" spans="2:14" x14ac:dyDescent="0.25">
      <c r="B39" s="162" t="s">
        <v>699</v>
      </c>
      <c r="C39" s="173">
        <v>26553</v>
      </c>
      <c r="D39" s="173">
        <v>7896</v>
      </c>
      <c r="E39" s="173">
        <v>0</v>
      </c>
      <c r="F39" s="174">
        <f t="shared" si="2"/>
        <v>0.29736752909275788</v>
      </c>
      <c r="G39" s="173">
        <v>14930</v>
      </c>
      <c r="H39" s="173">
        <v>8428</v>
      </c>
      <c r="I39" s="173">
        <v>0</v>
      </c>
      <c r="J39" s="186">
        <f t="shared" si="0"/>
        <v>0.56450100468854658</v>
      </c>
      <c r="K39" s="191">
        <f t="shared" si="3"/>
        <v>41483</v>
      </c>
      <c r="L39" s="173">
        <f t="shared" si="4"/>
        <v>16324</v>
      </c>
      <c r="M39" s="173">
        <f t="shared" si="1"/>
        <v>0</v>
      </c>
      <c r="N39" s="192">
        <f t="shared" si="5"/>
        <v>0.39351059470144395</v>
      </c>
    </row>
    <row r="40" spans="2:14" x14ac:dyDescent="0.25">
      <c r="B40" s="162" t="s">
        <v>868</v>
      </c>
      <c r="C40" s="173">
        <v>226881</v>
      </c>
      <c r="D40" s="173">
        <v>114871</v>
      </c>
      <c r="E40" s="173">
        <v>704</v>
      </c>
      <c r="F40" s="174">
        <f t="shared" si="2"/>
        <v>0.50940801565578431</v>
      </c>
      <c r="G40" s="173">
        <v>62034</v>
      </c>
      <c r="H40" s="173">
        <v>35348</v>
      </c>
      <c r="I40" s="173">
        <v>133</v>
      </c>
      <c r="J40" s="186">
        <f t="shared" si="0"/>
        <v>0.5719605377696102</v>
      </c>
      <c r="K40" s="191">
        <f t="shared" si="3"/>
        <v>288915</v>
      </c>
      <c r="L40" s="173">
        <f t="shared" si="4"/>
        <v>150219</v>
      </c>
      <c r="M40" s="173">
        <f t="shared" si="1"/>
        <v>837</v>
      </c>
      <c r="N40" s="192">
        <f t="shared" si="5"/>
        <v>0.52283889725351751</v>
      </c>
    </row>
    <row r="41" spans="2:14" x14ac:dyDescent="0.25">
      <c r="B41" s="162" t="s">
        <v>524</v>
      </c>
      <c r="C41" s="173">
        <v>79018.703141967329</v>
      </c>
      <c r="D41" s="173">
        <v>62975</v>
      </c>
      <c r="E41" s="173">
        <v>0</v>
      </c>
      <c r="F41" s="174">
        <f t="shared" si="2"/>
        <v>0.79696321878197951</v>
      </c>
      <c r="G41" s="173">
        <v>11549.128179097599</v>
      </c>
      <c r="H41" s="173">
        <v>9314</v>
      </c>
      <c r="I41" s="173">
        <v>0</v>
      </c>
      <c r="J41" s="186">
        <f t="shared" si="0"/>
        <v>0.80646780047494093</v>
      </c>
      <c r="K41" s="191">
        <f t="shared" si="3"/>
        <v>90567.831321064936</v>
      </c>
      <c r="L41" s="173">
        <f t="shared" si="4"/>
        <v>72289</v>
      </c>
      <c r="M41" s="173">
        <f t="shared" si="1"/>
        <v>0</v>
      </c>
      <c r="N41" s="192">
        <f t="shared" si="5"/>
        <v>0.79817523446855998</v>
      </c>
    </row>
    <row r="42" spans="2:14" x14ac:dyDescent="0.25">
      <c r="B42" s="162" t="s">
        <v>1004</v>
      </c>
      <c r="C42" s="173">
        <v>252392</v>
      </c>
      <c r="D42" s="173">
        <v>45938</v>
      </c>
      <c r="E42" s="173">
        <v>665</v>
      </c>
      <c r="F42" s="174">
        <f t="shared" si="2"/>
        <v>0.18464531363910108</v>
      </c>
      <c r="G42" s="173">
        <v>78649</v>
      </c>
      <c r="H42" s="173">
        <v>14940</v>
      </c>
      <c r="I42" s="173">
        <v>47</v>
      </c>
      <c r="J42" s="186">
        <f t="shared" si="0"/>
        <v>0.19055550610942287</v>
      </c>
      <c r="K42" s="191">
        <f t="shared" si="3"/>
        <v>331041</v>
      </c>
      <c r="L42" s="173">
        <f t="shared" si="4"/>
        <v>60878</v>
      </c>
      <c r="M42" s="173">
        <f t="shared" si="1"/>
        <v>712</v>
      </c>
      <c r="N42" s="192">
        <f t="shared" si="5"/>
        <v>0.1860494621512139</v>
      </c>
    </row>
    <row r="43" spans="2:14" x14ac:dyDescent="0.25">
      <c r="B43" s="162" t="s">
        <v>1038</v>
      </c>
      <c r="C43" s="173">
        <v>356310</v>
      </c>
      <c r="D43" s="173">
        <v>251031</v>
      </c>
      <c r="E43" s="173">
        <v>0</v>
      </c>
      <c r="F43" s="174">
        <f t="shared" si="2"/>
        <v>0.70452976340826812</v>
      </c>
      <c r="G43" s="173">
        <v>70102</v>
      </c>
      <c r="H43" s="173">
        <v>61234</v>
      </c>
      <c r="I43" s="173">
        <v>0</v>
      </c>
      <c r="J43" s="186">
        <f t="shared" si="0"/>
        <v>0.87349861630196002</v>
      </c>
      <c r="K43" s="191">
        <f t="shared" si="3"/>
        <v>426412</v>
      </c>
      <c r="L43" s="173">
        <f t="shared" si="4"/>
        <v>312265</v>
      </c>
      <c r="M43" s="173">
        <f t="shared" si="1"/>
        <v>0</v>
      </c>
      <c r="N43" s="192">
        <f t="shared" si="5"/>
        <v>0.73230819020102622</v>
      </c>
    </row>
    <row r="44" spans="2:14" x14ac:dyDescent="0.25">
      <c r="B44" s="162" t="s">
        <v>1045</v>
      </c>
      <c r="C44" s="173">
        <v>1909</v>
      </c>
      <c r="D44" s="173">
        <v>1354</v>
      </c>
      <c r="E44" s="173">
        <v>0</v>
      </c>
      <c r="F44" s="174">
        <f t="shared" si="2"/>
        <v>0.7092718700890519</v>
      </c>
      <c r="G44" s="173">
        <v>312</v>
      </c>
      <c r="H44" s="173">
        <v>258</v>
      </c>
      <c r="I44" s="173">
        <v>0</v>
      </c>
      <c r="J44" s="186">
        <f t="shared" si="0"/>
        <v>0.82692307692307687</v>
      </c>
      <c r="K44" s="191">
        <f t="shared" si="3"/>
        <v>2221</v>
      </c>
      <c r="L44" s="173">
        <f t="shared" si="4"/>
        <v>1612</v>
      </c>
      <c r="M44" s="173">
        <f t="shared" si="1"/>
        <v>0</v>
      </c>
      <c r="N44" s="192">
        <f t="shared" si="5"/>
        <v>0.72579918955425482</v>
      </c>
    </row>
    <row r="45" spans="2:14" x14ac:dyDescent="0.25">
      <c r="B45" s="162" t="s">
        <v>1040</v>
      </c>
      <c r="C45" s="173">
        <v>5846</v>
      </c>
      <c r="D45" s="173">
        <v>5397</v>
      </c>
      <c r="E45" s="173">
        <v>0</v>
      </c>
      <c r="F45" s="174">
        <f t="shared" si="2"/>
        <v>0.92319534724598018</v>
      </c>
      <c r="G45" s="173">
        <v>1525</v>
      </c>
      <c r="H45" s="173">
        <v>1282</v>
      </c>
      <c r="I45" s="173">
        <v>0</v>
      </c>
      <c r="J45" s="186">
        <f t="shared" si="0"/>
        <v>0.84065573770491808</v>
      </c>
      <c r="K45" s="191">
        <f t="shared" si="3"/>
        <v>7371</v>
      </c>
      <c r="L45" s="173">
        <f t="shared" si="4"/>
        <v>6679</v>
      </c>
      <c r="M45" s="173">
        <f t="shared" si="1"/>
        <v>0</v>
      </c>
      <c r="N45" s="192">
        <f t="shared" si="5"/>
        <v>0.90611857278523944</v>
      </c>
    </row>
    <row r="46" spans="2:14" ht="15.75" thickBot="1" x14ac:dyDescent="0.3">
      <c r="B46" s="170" t="s">
        <v>1188</v>
      </c>
      <c r="C46" s="171">
        <f>SUM(C9:C45)</f>
        <v>4249961.7099609002</v>
      </c>
      <c r="D46" s="171">
        <f t="shared" ref="D46:E46" si="6">SUM(D9:D45)</f>
        <v>2591065.1381000001</v>
      </c>
      <c r="E46" s="171">
        <f t="shared" si="6"/>
        <v>275496</v>
      </c>
      <c r="F46" s="175">
        <f t="shared" si="2"/>
        <v>0.67449105044439861</v>
      </c>
      <c r="G46" s="171">
        <f t="shared" ref="G46" si="7">SUM(G9:G45)</f>
        <v>1179096.7081790976</v>
      </c>
      <c r="H46" s="171">
        <f t="shared" ref="H46" si="8">SUM(H9:H45)</f>
        <v>759489.59794000001</v>
      </c>
      <c r="I46" s="171">
        <f t="shared" ref="I46" si="9">SUM(I9:I45)</f>
        <v>8855</v>
      </c>
      <c r="J46" s="187">
        <f t="shared" si="0"/>
        <v>0.65163831991912669</v>
      </c>
      <c r="K46" s="193">
        <f t="shared" ref="K46" si="10">SUM(K9:K45)</f>
        <v>5429058.4181399988</v>
      </c>
      <c r="L46" s="194">
        <f t="shared" ref="L46" si="11">SUM(L9:L45)</f>
        <v>3350554.7360399999</v>
      </c>
      <c r="M46" s="194">
        <f t="shared" ref="M46" si="12">SUM(M9:M45)</f>
        <v>284351</v>
      </c>
      <c r="N46" s="195">
        <f t="shared" si="5"/>
        <v>0.6695278363361804</v>
      </c>
    </row>
  </sheetData>
  <sheetProtection algorithmName="SHA-512" hashValue="GrnIER7tzd+bwWiz1VaMiJb2tvWrb5mTsFcUVWmpLUdNsRulc+PKodKWnYSffrSJ/QCBesRhdltn9JkCfjCnRw==" saltValue="3HNGQyF0/Cvpq9MSkWuv9Q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4"/>
  <sheetViews>
    <sheetView zoomScale="70" zoomScaleNormal="70" workbookViewId="0">
      <selection activeCell="E36" sqref="E35:E36"/>
    </sheetView>
  </sheetViews>
  <sheetFormatPr baseColWidth="10" defaultRowHeight="15" x14ac:dyDescent="0.2"/>
  <cols>
    <col min="1" max="1" width="11.42578125" style="236"/>
    <col min="2" max="2" width="21.140625" style="236" customWidth="1"/>
    <col min="3" max="12" width="17.42578125" style="236" customWidth="1"/>
    <col min="13" max="16384" width="11.42578125" style="236"/>
  </cols>
  <sheetData>
    <row r="2" spans="2:12" ht="15.75" x14ac:dyDescent="0.25">
      <c r="B2" s="235"/>
    </row>
    <row r="3" spans="2:12" x14ac:dyDescent="0.2">
      <c r="D3" s="327" t="s">
        <v>1475</v>
      </c>
      <c r="E3" s="327"/>
      <c r="F3" s="327"/>
      <c r="G3" s="327"/>
      <c r="H3" s="327"/>
      <c r="I3" s="327"/>
      <c r="J3" s="327"/>
      <c r="K3" s="327"/>
    </row>
    <row r="4" spans="2:12" x14ac:dyDescent="0.2">
      <c r="D4" s="327"/>
      <c r="E4" s="327"/>
      <c r="F4" s="327"/>
      <c r="G4" s="327"/>
      <c r="H4" s="327"/>
      <c r="I4" s="327"/>
      <c r="J4" s="327"/>
      <c r="K4" s="327"/>
    </row>
    <row r="5" spans="2:12" ht="15.75" x14ac:dyDescent="0.2">
      <c r="D5" s="237"/>
      <c r="E5" s="237"/>
      <c r="F5" s="237"/>
      <c r="G5" s="237"/>
      <c r="H5" s="237"/>
      <c r="I5" s="237"/>
      <c r="J5" s="237"/>
      <c r="K5" s="237"/>
    </row>
    <row r="6" spans="2:12" ht="15.75" x14ac:dyDescent="0.25">
      <c r="B6" s="247" t="s">
        <v>1474</v>
      </c>
    </row>
    <row r="8" spans="2:12" ht="63" x14ac:dyDescent="0.2">
      <c r="B8" s="238" t="s">
        <v>2</v>
      </c>
      <c r="C8" s="238" t="s">
        <v>1185</v>
      </c>
      <c r="D8" s="238" t="s">
        <v>1328</v>
      </c>
      <c r="E8" s="238" t="s">
        <v>1329</v>
      </c>
      <c r="F8" s="239" t="s">
        <v>1381</v>
      </c>
      <c r="G8" s="239" t="s">
        <v>1380</v>
      </c>
      <c r="H8" s="239" t="s">
        <v>1383</v>
      </c>
      <c r="I8" s="239" t="s">
        <v>1382</v>
      </c>
      <c r="J8" s="239" t="s">
        <v>1384</v>
      </c>
      <c r="K8" s="239" t="s">
        <v>1385</v>
      </c>
      <c r="L8" s="240" t="s">
        <v>1332</v>
      </c>
    </row>
    <row r="9" spans="2:12" x14ac:dyDescent="0.2">
      <c r="B9" s="241" t="s">
        <v>16</v>
      </c>
      <c r="C9" s="242" t="s">
        <v>1330</v>
      </c>
      <c r="D9" s="243">
        <v>56.63924794359577</v>
      </c>
      <c r="E9" s="243">
        <v>62.727272727272734</v>
      </c>
      <c r="F9" s="244">
        <v>0</v>
      </c>
      <c r="G9" s="245">
        <v>0</v>
      </c>
      <c r="H9" s="245">
        <v>0</v>
      </c>
      <c r="I9" s="245">
        <v>0</v>
      </c>
      <c r="J9" s="245">
        <v>0</v>
      </c>
      <c r="K9" s="245">
        <v>0</v>
      </c>
      <c r="L9" s="245">
        <v>0</v>
      </c>
    </row>
    <row r="10" spans="2:12" x14ac:dyDescent="0.2">
      <c r="B10" s="241" t="s">
        <v>13</v>
      </c>
      <c r="C10" s="242">
        <v>6</v>
      </c>
      <c r="D10" s="243">
        <v>87.621247113163975</v>
      </c>
      <c r="E10" s="243">
        <v>65.077989601386477</v>
      </c>
      <c r="F10" s="244">
        <v>0</v>
      </c>
      <c r="G10" s="245">
        <v>0</v>
      </c>
      <c r="H10" s="245">
        <v>0</v>
      </c>
      <c r="I10" s="245">
        <v>0</v>
      </c>
      <c r="J10" s="245">
        <v>0</v>
      </c>
      <c r="K10" s="245">
        <v>0</v>
      </c>
      <c r="L10" s="245">
        <v>0</v>
      </c>
    </row>
    <row r="11" spans="2:12" x14ac:dyDescent="0.2">
      <c r="B11" s="241" t="s">
        <v>15</v>
      </c>
      <c r="C11" s="242" t="s">
        <v>1330</v>
      </c>
      <c r="D11" s="243">
        <v>62.952836637047163</v>
      </c>
      <c r="E11" s="243">
        <v>38.730158730158735</v>
      </c>
      <c r="F11" s="244">
        <v>0</v>
      </c>
      <c r="G11" s="245">
        <v>0</v>
      </c>
      <c r="H11" s="245">
        <v>0</v>
      </c>
      <c r="I11" s="245">
        <v>0</v>
      </c>
      <c r="J11" s="245">
        <v>0</v>
      </c>
      <c r="K11" s="245">
        <v>0</v>
      </c>
      <c r="L11" s="245">
        <v>0</v>
      </c>
    </row>
    <row r="12" spans="2:12" ht="30" x14ac:dyDescent="0.2">
      <c r="B12" s="246" t="s">
        <v>14</v>
      </c>
      <c r="C12" s="242" t="s">
        <v>1330</v>
      </c>
      <c r="D12" s="243">
        <v>69.401709401709397</v>
      </c>
      <c r="E12" s="243">
        <v>72</v>
      </c>
      <c r="F12" s="244">
        <v>0</v>
      </c>
      <c r="G12" s="245">
        <v>0</v>
      </c>
      <c r="H12" s="245">
        <v>0</v>
      </c>
      <c r="I12" s="245">
        <v>0</v>
      </c>
      <c r="J12" s="245">
        <v>0</v>
      </c>
      <c r="K12" s="245">
        <v>0</v>
      </c>
      <c r="L12" s="245">
        <v>0</v>
      </c>
    </row>
    <row r="14" spans="2:12" ht="15" customHeight="1" x14ac:dyDescent="0.25">
      <c r="B14" s="248" t="s">
        <v>1508</v>
      </c>
    </row>
  </sheetData>
  <mergeCells count="1">
    <mergeCell ref="D3:K4"/>
  </mergeCells>
  <pageMargins left="0.7" right="0.7" top="0.75" bottom="0.75" header="0.3" footer="0.3"/>
  <pageSetup orientation="portrait" horizontalDpi="90" verticalDpi="9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37"/>
  <sheetViews>
    <sheetView topLeftCell="A82" zoomScale="70" zoomScaleNormal="70" workbookViewId="0">
      <selection activeCell="H117" sqref="H117"/>
    </sheetView>
  </sheetViews>
  <sheetFormatPr baseColWidth="10" defaultRowHeight="15" x14ac:dyDescent="0.25"/>
  <cols>
    <col min="2" max="2" width="28.7109375" customWidth="1"/>
    <col min="3" max="11" width="22.140625" customWidth="1"/>
    <col min="12" max="12" width="22.140625" style="18" customWidth="1"/>
    <col min="13" max="13" width="13.7109375" customWidth="1"/>
    <col min="14" max="14" width="12.85546875" customWidth="1"/>
    <col min="16" max="17" width="12.7109375" customWidth="1"/>
    <col min="18" max="18" width="12.140625" customWidth="1"/>
    <col min="19" max="19" width="13.42578125" customWidth="1"/>
  </cols>
  <sheetData>
    <row r="2" spans="2:12" x14ac:dyDescent="0.25">
      <c r="B2" s="168"/>
    </row>
    <row r="3" spans="2:12" ht="15" customHeight="1" x14ac:dyDescent="0.25">
      <c r="B3" s="168"/>
      <c r="D3" s="328" t="s">
        <v>1476</v>
      </c>
      <c r="E3" s="328"/>
      <c r="F3" s="328"/>
      <c r="G3" s="328"/>
      <c r="H3" s="328"/>
      <c r="I3" s="328"/>
      <c r="J3" s="328"/>
      <c r="K3" s="328"/>
    </row>
    <row r="4" spans="2:12" ht="19.5" customHeight="1" x14ac:dyDescent="0.25">
      <c r="B4" s="168"/>
      <c r="D4" s="328"/>
      <c r="E4" s="328"/>
      <c r="F4" s="328"/>
      <c r="G4" s="328"/>
      <c r="H4" s="328"/>
      <c r="I4" s="328"/>
      <c r="J4" s="328"/>
      <c r="K4" s="328"/>
    </row>
    <row r="5" spans="2:12" ht="15" customHeight="1" x14ac:dyDescent="0.25">
      <c r="B5" s="168"/>
    </row>
    <row r="6" spans="2:12" ht="15" customHeight="1" x14ac:dyDescent="0.25">
      <c r="B6" s="168"/>
    </row>
    <row r="7" spans="2:12" ht="15" customHeight="1" x14ac:dyDescent="0.25">
      <c r="B7" s="260" t="s">
        <v>1474</v>
      </c>
    </row>
    <row r="8" spans="2:12" ht="15" customHeight="1" x14ac:dyDescent="0.25">
      <c r="B8" s="168"/>
    </row>
    <row r="9" spans="2:12" ht="63" x14ac:dyDescent="0.25">
      <c r="B9" s="249" t="s">
        <v>2</v>
      </c>
      <c r="C9" s="249" t="s">
        <v>1185</v>
      </c>
      <c r="D9" s="249" t="s">
        <v>6</v>
      </c>
      <c r="E9" s="249" t="s">
        <v>10</v>
      </c>
      <c r="F9" s="250" t="s">
        <v>1381</v>
      </c>
      <c r="G9" s="250" t="s">
        <v>1380</v>
      </c>
      <c r="H9" s="250" t="s">
        <v>1383</v>
      </c>
      <c r="I9" s="250" t="s">
        <v>1382</v>
      </c>
      <c r="J9" s="250" t="s">
        <v>1384</v>
      </c>
      <c r="K9" s="250" t="s">
        <v>1385</v>
      </c>
      <c r="L9" s="251" t="s">
        <v>1332</v>
      </c>
    </row>
    <row r="10" spans="2:12" ht="15.75" x14ac:dyDescent="0.25">
      <c r="B10" s="256" t="s">
        <v>68</v>
      </c>
      <c r="C10" s="252">
        <v>6</v>
      </c>
      <c r="D10" s="253">
        <v>28.040201005025128</v>
      </c>
      <c r="E10" s="253">
        <v>90.962099125364432</v>
      </c>
      <c r="F10" s="254">
        <v>0</v>
      </c>
      <c r="G10" s="254">
        <v>0</v>
      </c>
      <c r="H10" s="254">
        <v>0</v>
      </c>
      <c r="I10" s="254">
        <v>0</v>
      </c>
      <c r="J10" s="254">
        <v>0</v>
      </c>
      <c r="K10" s="254">
        <v>0</v>
      </c>
      <c r="L10" s="254">
        <v>0</v>
      </c>
    </row>
    <row r="11" spans="2:12" ht="15.75" x14ac:dyDescent="0.25">
      <c r="B11" s="256" t="s">
        <v>51</v>
      </c>
      <c r="C11" s="252">
        <v>6</v>
      </c>
      <c r="D11" s="253">
        <v>19.243986254295535</v>
      </c>
      <c r="E11" s="253">
        <v>14.117647058823529</v>
      </c>
      <c r="F11" s="254">
        <v>0</v>
      </c>
      <c r="G11" s="254">
        <v>0</v>
      </c>
      <c r="H11" s="254">
        <v>0</v>
      </c>
      <c r="I11" s="254">
        <v>0</v>
      </c>
      <c r="J11" s="254">
        <v>0</v>
      </c>
      <c r="K11" s="254">
        <v>0</v>
      </c>
      <c r="L11" s="254">
        <v>0</v>
      </c>
    </row>
    <row r="12" spans="2:12" ht="15.75" x14ac:dyDescent="0.25">
      <c r="B12" s="256" t="s">
        <v>69</v>
      </c>
      <c r="C12" s="252">
        <v>6</v>
      </c>
      <c r="D12" s="253">
        <v>94.912280701754383</v>
      </c>
      <c r="E12" s="253">
        <v>95.416666666666671</v>
      </c>
      <c r="F12" s="254">
        <v>0</v>
      </c>
      <c r="G12" s="254">
        <v>0</v>
      </c>
      <c r="H12" s="254">
        <v>0</v>
      </c>
      <c r="I12" s="254">
        <v>0</v>
      </c>
      <c r="J12" s="254">
        <v>0</v>
      </c>
      <c r="K12" s="254">
        <v>0</v>
      </c>
      <c r="L12" s="254">
        <v>0</v>
      </c>
    </row>
    <row r="13" spans="2:12" ht="15.75" x14ac:dyDescent="0.25">
      <c r="B13" s="256" t="s">
        <v>82</v>
      </c>
      <c r="C13" s="252">
        <v>6</v>
      </c>
      <c r="D13" s="253">
        <v>91.076115485564301</v>
      </c>
      <c r="E13" s="253">
        <v>80.158730158730165</v>
      </c>
      <c r="F13" s="254">
        <v>0</v>
      </c>
      <c r="G13" s="254">
        <v>0</v>
      </c>
      <c r="H13" s="254">
        <v>0</v>
      </c>
      <c r="I13" s="254">
        <v>0</v>
      </c>
      <c r="J13" s="254">
        <v>0</v>
      </c>
      <c r="K13" s="254">
        <v>0</v>
      </c>
      <c r="L13" s="254">
        <v>0</v>
      </c>
    </row>
    <row r="14" spans="2:12" ht="15.75" x14ac:dyDescent="0.25">
      <c r="B14" s="256" t="s">
        <v>32</v>
      </c>
      <c r="C14" s="252">
        <v>6</v>
      </c>
      <c r="D14" s="253">
        <v>99.384141647421103</v>
      </c>
      <c r="E14" s="253">
        <v>88.497652582159631</v>
      </c>
      <c r="F14" s="254">
        <v>5</v>
      </c>
      <c r="G14" s="254">
        <v>0</v>
      </c>
      <c r="H14" s="254">
        <v>0</v>
      </c>
      <c r="I14" s="254">
        <v>0</v>
      </c>
      <c r="J14" s="254">
        <v>0</v>
      </c>
      <c r="K14" s="254">
        <v>0</v>
      </c>
      <c r="L14" s="255">
        <v>1</v>
      </c>
    </row>
    <row r="15" spans="2:12" ht="15.75" x14ac:dyDescent="0.25">
      <c r="B15" s="256" t="s">
        <v>83</v>
      </c>
      <c r="C15" s="252">
        <v>6</v>
      </c>
      <c r="D15" s="253">
        <v>29.231473010064047</v>
      </c>
      <c r="E15" s="253">
        <v>17.391304347826086</v>
      </c>
      <c r="F15" s="254">
        <v>0</v>
      </c>
      <c r="G15" s="254">
        <v>0</v>
      </c>
      <c r="H15" s="254">
        <v>0</v>
      </c>
      <c r="I15" s="254">
        <v>0</v>
      </c>
      <c r="J15" s="254">
        <v>0</v>
      </c>
      <c r="K15" s="254">
        <v>0</v>
      </c>
      <c r="L15" s="254">
        <v>0</v>
      </c>
    </row>
    <row r="16" spans="2:12" ht="15.75" x14ac:dyDescent="0.25">
      <c r="B16" s="256" t="s">
        <v>84</v>
      </c>
      <c r="C16" s="252">
        <v>6</v>
      </c>
      <c r="D16" s="253">
        <v>43.057324840764331</v>
      </c>
      <c r="E16" s="253">
        <v>118.53281853281854</v>
      </c>
      <c r="F16" s="254">
        <v>0</v>
      </c>
      <c r="G16" s="254">
        <v>0</v>
      </c>
      <c r="H16" s="254">
        <v>0</v>
      </c>
      <c r="I16" s="254">
        <v>0</v>
      </c>
      <c r="J16" s="254">
        <v>0</v>
      </c>
      <c r="K16" s="254">
        <v>0</v>
      </c>
      <c r="L16" s="254">
        <v>0</v>
      </c>
    </row>
    <row r="17" spans="2:12" ht="15.75" x14ac:dyDescent="0.25">
      <c r="B17" s="256" t="s">
        <v>42</v>
      </c>
      <c r="C17" s="252">
        <v>6</v>
      </c>
      <c r="D17" s="253">
        <v>56.16681455190772</v>
      </c>
      <c r="E17" s="253">
        <v>37.354988399071928</v>
      </c>
      <c r="F17" s="254">
        <v>0</v>
      </c>
      <c r="G17" s="254">
        <v>0</v>
      </c>
      <c r="H17" s="254">
        <v>0</v>
      </c>
      <c r="I17" s="254">
        <v>0</v>
      </c>
      <c r="J17" s="254">
        <v>0</v>
      </c>
      <c r="K17" s="254">
        <v>0</v>
      </c>
      <c r="L17" s="254">
        <v>0</v>
      </c>
    </row>
    <row r="18" spans="2:12" ht="15.75" x14ac:dyDescent="0.25">
      <c r="B18" s="256" t="s">
        <v>33</v>
      </c>
      <c r="C18" s="252">
        <v>6</v>
      </c>
      <c r="D18" s="253">
        <v>55.056179775280903</v>
      </c>
      <c r="E18" s="253">
        <v>38.870431893687709</v>
      </c>
      <c r="F18" s="254">
        <v>0</v>
      </c>
      <c r="G18" s="254">
        <v>0</v>
      </c>
      <c r="H18" s="254">
        <v>0</v>
      </c>
      <c r="I18" s="254">
        <v>0</v>
      </c>
      <c r="J18" s="254">
        <v>0</v>
      </c>
      <c r="K18" s="254">
        <v>0</v>
      </c>
      <c r="L18" s="254">
        <v>0</v>
      </c>
    </row>
    <row r="19" spans="2:12" ht="17.25" customHeight="1" x14ac:dyDescent="0.25">
      <c r="B19" s="256" t="s">
        <v>52</v>
      </c>
      <c r="C19" s="252">
        <v>6</v>
      </c>
      <c r="D19" s="253">
        <v>73.032258064516128</v>
      </c>
      <c r="E19" s="253">
        <v>82.461538461538467</v>
      </c>
      <c r="F19" s="254">
        <v>0</v>
      </c>
      <c r="G19" s="254">
        <v>0</v>
      </c>
      <c r="H19" s="254">
        <v>0</v>
      </c>
      <c r="I19" s="254">
        <v>0</v>
      </c>
      <c r="J19" s="254">
        <v>0</v>
      </c>
      <c r="K19" s="254">
        <v>0</v>
      </c>
      <c r="L19" s="254">
        <v>0</v>
      </c>
    </row>
    <row r="20" spans="2:12" ht="15.75" x14ac:dyDescent="0.25">
      <c r="B20" s="274" t="s">
        <v>100</v>
      </c>
      <c r="C20" s="252">
        <v>4</v>
      </c>
      <c r="D20" s="253">
        <v>64.4375</v>
      </c>
      <c r="E20" s="253">
        <v>91.402471789360561</v>
      </c>
      <c r="F20" s="254">
        <v>0</v>
      </c>
      <c r="G20" s="254">
        <v>0</v>
      </c>
      <c r="H20" s="254">
        <v>0</v>
      </c>
      <c r="I20" s="254">
        <v>0</v>
      </c>
      <c r="J20" s="254">
        <v>0</v>
      </c>
      <c r="K20" s="254">
        <v>0</v>
      </c>
      <c r="L20" s="254">
        <v>0</v>
      </c>
    </row>
    <row r="21" spans="2:12" ht="15.75" x14ac:dyDescent="0.25">
      <c r="B21" s="274" t="s">
        <v>101</v>
      </c>
      <c r="C21" s="252">
        <v>6</v>
      </c>
      <c r="D21" s="253">
        <v>110.27303754266211</v>
      </c>
      <c r="E21" s="253">
        <v>121.06382978723404</v>
      </c>
      <c r="F21" s="254">
        <v>9</v>
      </c>
      <c r="G21" s="254">
        <v>3</v>
      </c>
      <c r="H21" s="254">
        <v>0</v>
      </c>
      <c r="I21" s="254">
        <v>0</v>
      </c>
      <c r="J21" s="254">
        <v>0</v>
      </c>
      <c r="K21" s="254">
        <v>0</v>
      </c>
      <c r="L21" s="255">
        <v>8</v>
      </c>
    </row>
    <row r="22" spans="2:12" ht="15.75" x14ac:dyDescent="0.25">
      <c r="B22" s="256" t="s">
        <v>1348</v>
      </c>
      <c r="C22" s="252">
        <v>6</v>
      </c>
      <c r="D22" s="253">
        <v>115.85798816568047</v>
      </c>
      <c r="E22" s="253">
        <v>95.6</v>
      </c>
      <c r="F22" s="254">
        <v>0</v>
      </c>
      <c r="G22" s="254">
        <v>0</v>
      </c>
      <c r="H22" s="254">
        <v>0</v>
      </c>
      <c r="I22" s="254">
        <v>0</v>
      </c>
      <c r="J22" s="254">
        <v>0</v>
      </c>
      <c r="K22" s="254">
        <v>0</v>
      </c>
      <c r="L22" s="254">
        <v>0</v>
      </c>
    </row>
    <row r="23" spans="2:12" ht="15.75" x14ac:dyDescent="0.25">
      <c r="B23" s="256" t="s">
        <v>1333</v>
      </c>
      <c r="C23" s="252">
        <v>6</v>
      </c>
      <c r="D23" s="253">
        <v>25.496688741721858</v>
      </c>
      <c r="E23" s="253">
        <v>22.966507177033492</v>
      </c>
      <c r="F23" s="254">
        <v>0</v>
      </c>
      <c r="G23" s="254">
        <v>0</v>
      </c>
      <c r="H23" s="254">
        <v>0</v>
      </c>
      <c r="I23" s="254">
        <v>0</v>
      </c>
      <c r="J23" s="254">
        <v>0</v>
      </c>
      <c r="K23" s="254">
        <v>0</v>
      </c>
      <c r="L23" s="254">
        <v>0</v>
      </c>
    </row>
    <row r="24" spans="2:12" ht="15.75" x14ac:dyDescent="0.25">
      <c r="B24" s="256" t="s">
        <v>1350</v>
      </c>
      <c r="C24" s="252">
        <v>3</v>
      </c>
      <c r="D24" s="253">
        <v>77.58689572512985</v>
      </c>
      <c r="E24" s="253">
        <v>100.22421524663676</v>
      </c>
      <c r="F24" s="254">
        <v>0</v>
      </c>
      <c r="G24" s="254">
        <v>0</v>
      </c>
      <c r="H24" s="254">
        <v>0</v>
      </c>
      <c r="I24" s="254">
        <v>0</v>
      </c>
      <c r="J24" s="254">
        <v>0</v>
      </c>
      <c r="K24" s="254">
        <v>0</v>
      </c>
      <c r="L24" s="254">
        <v>0</v>
      </c>
    </row>
    <row r="25" spans="2:12" ht="15.75" x14ac:dyDescent="0.25">
      <c r="B25" s="256" t="s">
        <v>111</v>
      </c>
      <c r="C25" s="252">
        <v>1</v>
      </c>
      <c r="D25" s="253">
        <v>56.129791966505294</v>
      </c>
      <c r="E25" s="253">
        <v>127.87984835228929</v>
      </c>
      <c r="F25" s="254">
        <v>0</v>
      </c>
      <c r="G25" s="254">
        <v>0</v>
      </c>
      <c r="H25" s="254">
        <v>0</v>
      </c>
      <c r="I25" s="254">
        <v>0</v>
      </c>
      <c r="J25" s="254">
        <v>0</v>
      </c>
      <c r="K25" s="254">
        <v>0</v>
      </c>
      <c r="L25" s="254">
        <v>0</v>
      </c>
    </row>
    <row r="26" spans="2:12" ht="15.75" x14ac:dyDescent="0.25">
      <c r="B26" s="256" t="s">
        <v>43</v>
      </c>
      <c r="C26" s="252">
        <v>6</v>
      </c>
      <c r="D26" s="253">
        <v>49.732047159699896</v>
      </c>
      <c r="E26" s="253">
        <v>53.005464480874323</v>
      </c>
      <c r="F26" s="254">
        <v>0</v>
      </c>
      <c r="G26" s="254">
        <v>0</v>
      </c>
      <c r="H26" s="254">
        <v>0</v>
      </c>
      <c r="I26" s="254">
        <v>0</v>
      </c>
      <c r="J26" s="254">
        <v>0</v>
      </c>
      <c r="K26" s="254">
        <v>0</v>
      </c>
      <c r="L26" s="254">
        <v>0</v>
      </c>
    </row>
    <row r="27" spans="2:12" ht="15.75" x14ac:dyDescent="0.25">
      <c r="B27" s="256" t="s">
        <v>85</v>
      </c>
      <c r="C27" s="252">
        <v>6</v>
      </c>
      <c r="D27" s="253">
        <v>100.29761904761905</v>
      </c>
      <c r="E27" s="253">
        <v>115.30612244897959</v>
      </c>
      <c r="F27" s="254">
        <v>0</v>
      </c>
      <c r="G27" s="254">
        <v>0</v>
      </c>
      <c r="H27" s="254">
        <v>0</v>
      </c>
      <c r="I27" s="254">
        <v>0</v>
      </c>
      <c r="J27" s="254">
        <v>0</v>
      </c>
      <c r="K27" s="254">
        <v>0</v>
      </c>
      <c r="L27" s="254">
        <v>0</v>
      </c>
    </row>
    <row r="28" spans="2:12" ht="15.75" x14ac:dyDescent="0.25">
      <c r="B28" s="256" t="s">
        <v>1340</v>
      </c>
      <c r="C28" s="252">
        <v>6</v>
      </c>
      <c r="D28" s="253">
        <v>66.934046345811055</v>
      </c>
      <c r="E28" s="253">
        <v>58.542713567839201</v>
      </c>
      <c r="F28" s="254">
        <v>0</v>
      </c>
      <c r="G28" s="254">
        <v>0</v>
      </c>
      <c r="H28" s="254">
        <v>0</v>
      </c>
      <c r="I28" s="254">
        <v>0</v>
      </c>
      <c r="J28" s="254">
        <v>0</v>
      </c>
      <c r="K28" s="254">
        <v>0</v>
      </c>
      <c r="L28" s="254">
        <v>0</v>
      </c>
    </row>
    <row r="29" spans="2:12" ht="15.75" x14ac:dyDescent="0.25">
      <c r="B29" s="256" t="s">
        <v>1339</v>
      </c>
      <c r="C29" s="252">
        <v>6</v>
      </c>
      <c r="D29" s="253">
        <v>49.636363636363633</v>
      </c>
      <c r="E29" s="253">
        <v>47.943925233644855</v>
      </c>
      <c r="F29" s="254">
        <v>0</v>
      </c>
      <c r="G29" s="254">
        <v>0</v>
      </c>
      <c r="H29" s="254">
        <v>0</v>
      </c>
      <c r="I29" s="254">
        <v>0</v>
      </c>
      <c r="J29" s="254">
        <v>0</v>
      </c>
      <c r="K29" s="254">
        <v>0</v>
      </c>
      <c r="L29" s="254">
        <v>0</v>
      </c>
    </row>
    <row r="30" spans="2:12" ht="15.75" x14ac:dyDescent="0.25">
      <c r="B30" s="256" t="s">
        <v>1354</v>
      </c>
      <c r="C30" s="252">
        <v>6</v>
      </c>
      <c r="D30" s="253">
        <v>90.045248868778287</v>
      </c>
      <c r="E30" s="253">
        <v>130.49327354260089</v>
      </c>
      <c r="F30" s="254">
        <v>0</v>
      </c>
      <c r="G30" s="254">
        <v>0</v>
      </c>
      <c r="H30" s="254">
        <v>0</v>
      </c>
      <c r="I30" s="254">
        <v>0</v>
      </c>
      <c r="J30" s="254">
        <v>0</v>
      </c>
      <c r="K30" s="254">
        <v>0</v>
      </c>
      <c r="L30" s="254">
        <v>0</v>
      </c>
    </row>
    <row r="31" spans="2:12" ht="15.75" x14ac:dyDescent="0.25">
      <c r="B31" s="256" t="s">
        <v>53</v>
      </c>
      <c r="C31" s="252">
        <v>6</v>
      </c>
      <c r="D31" s="253">
        <v>78.004073319755591</v>
      </c>
      <c r="E31" s="253">
        <v>115.78947368421053</v>
      </c>
      <c r="F31" s="254">
        <v>0</v>
      </c>
      <c r="G31" s="254">
        <v>0</v>
      </c>
      <c r="H31" s="254">
        <v>0</v>
      </c>
      <c r="I31" s="254">
        <v>0</v>
      </c>
      <c r="J31" s="254">
        <v>0</v>
      </c>
      <c r="K31" s="254">
        <v>0</v>
      </c>
      <c r="L31" s="254">
        <v>0</v>
      </c>
    </row>
    <row r="32" spans="2:12" x14ac:dyDescent="0.25">
      <c r="B32" s="255" t="s">
        <v>21</v>
      </c>
      <c r="C32" s="252">
        <v>6</v>
      </c>
      <c r="D32" s="253">
        <v>26.449534717251254</v>
      </c>
      <c r="E32" s="253">
        <v>25.139146567717997</v>
      </c>
      <c r="F32" s="254">
        <v>2</v>
      </c>
      <c r="G32" s="254">
        <v>0</v>
      </c>
      <c r="H32" s="254">
        <v>0</v>
      </c>
      <c r="I32" s="254">
        <v>0</v>
      </c>
      <c r="J32" s="254">
        <v>0</v>
      </c>
      <c r="K32" s="254">
        <v>0</v>
      </c>
      <c r="L32" s="255">
        <v>1</v>
      </c>
    </row>
    <row r="33" spans="2:12" ht="15.75" x14ac:dyDescent="0.25">
      <c r="B33" s="256" t="s">
        <v>54</v>
      </c>
      <c r="C33" s="252">
        <v>2</v>
      </c>
      <c r="D33" s="253">
        <v>89</v>
      </c>
      <c r="E33" s="253">
        <v>51.666666666666671</v>
      </c>
      <c r="F33" s="254">
        <v>0</v>
      </c>
      <c r="G33" s="254">
        <v>0</v>
      </c>
      <c r="H33" s="254">
        <v>0</v>
      </c>
      <c r="I33" s="254">
        <v>0</v>
      </c>
      <c r="J33" s="254">
        <v>0</v>
      </c>
      <c r="K33" s="254">
        <v>0</v>
      </c>
      <c r="L33" s="254">
        <v>0</v>
      </c>
    </row>
    <row r="34" spans="2:12" ht="15.75" x14ac:dyDescent="0.25">
      <c r="B34" s="274" t="s">
        <v>1349</v>
      </c>
      <c r="C34" s="252">
        <v>6</v>
      </c>
      <c r="D34" s="243">
        <v>82.164157909684761</v>
      </c>
      <c r="E34" s="243">
        <v>99.390243902439025</v>
      </c>
      <c r="F34" s="254">
        <v>0</v>
      </c>
      <c r="G34" s="254">
        <v>0</v>
      </c>
      <c r="H34" s="254">
        <v>0</v>
      </c>
      <c r="I34" s="254">
        <v>0</v>
      </c>
      <c r="J34" s="254">
        <v>0</v>
      </c>
      <c r="K34" s="254">
        <v>0</v>
      </c>
      <c r="L34" s="254">
        <v>0</v>
      </c>
    </row>
    <row r="35" spans="2:12" ht="15.75" x14ac:dyDescent="0.25">
      <c r="B35" s="256" t="s">
        <v>44</v>
      </c>
      <c r="C35" s="252">
        <v>6</v>
      </c>
      <c r="D35" s="253">
        <v>13.716814159292035</v>
      </c>
      <c r="E35" s="253">
        <v>84.285714285714292</v>
      </c>
      <c r="F35" s="254">
        <v>0</v>
      </c>
      <c r="G35" s="254">
        <v>0</v>
      </c>
      <c r="H35" s="254">
        <v>0</v>
      </c>
      <c r="I35" s="254">
        <v>0</v>
      </c>
      <c r="J35" s="254">
        <v>0</v>
      </c>
      <c r="K35" s="254">
        <v>0</v>
      </c>
      <c r="L35" s="254">
        <v>0</v>
      </c>
    </row>
    <row r="36" spans="2:12" ht="15.75" x14ac:dyDescent="0.25">
      <c r="B36" s="256" t="s">
        <v>55</v>
      </c>
      <c r="C36" s="252">
        <v>6</v>
      </c>
      <c r="D36" s="253">
        <v>75.985915492957744</v>
      </c>
      <c r="E36" s="253">
        <v>83.793103448275858</v>
      </c>
      <c r="F36" s="254">
        <v>0</v>
      </c>
      <c r="G36" s="254">
        <v>0</v>
      </c>
      <c r="H36" s="254">
        <v>0</v>
      </c>
      <c r="I36" s="254">
        <v>0</v>
      </c>
      <c r="J36" s="254">
        <v>0</v>
      </c>
      <c r="K36" s="254">
        <v>0</v>
      </c>
      <c r="L36" s="254">
        <v>0</v>
      </c>
    </row>
    <row r="37" spans="2:12" ht="15.75" x14ac:dyDescent="0.25">
      <c r="B37" s="256" t="s">
        <v>27</v>
      </c>
      <c r="C37" s="252">
        <v>6</v>
      </c>
      <c r="D37" s="253">
        <v>65.272727272727266</v>
      </c>
      <c r="E37" s="253">
        <v>68</v>
      </c>
      <c r="F37" s="254">
        <v>0</v>
      </c>
      <c r="G37" s="254">
        <v>0</v>
      </c>
      <c r="H37" s="254">
        <v>0</v>
      </c>
      <c r="I37" s="254">
        <v>0</v>
      </c>
      <c r="J37" s="254">
        <v>0</v>
      </c>
      <c r="K37" s="254">
        <v>0</v>
      </c>
      <c r="L37" s="254">
        <v>0</v>
      </c>
    </row>
    <row r="38" spans="2:12" ht="15.75" x14ac:dyDescent="0.25">
      <c r="B38" s="256" t="s">
        <v>87</v>
      </c>
      <c r="C38" s="252">
        <v>6</v>
      </c>
      <c r="D38" s="253">
        <v>67.388167388167389</v>
      </c>
      <c r="E38" s="253">
        <v>68.633540372670808</v>
      </c>
      <c r="F38" s="254">
        <v>0</v>
      </c>
      <c r="G38" s="254">
        <v>0</v>
      </c>
      <c r="H38" s="254">
        <v>0</v>
      </c>
      <c r="I38" s="254">
        <v>0</v>
      </c>
      <c r="J38" s="254">
        <v>0</v>
      </c>
      <c r="K38" s="254">
        <v>0</v>
      </c>
      <c r="L38" s="254">
        <v>0</v>
      </c>
    </row>
    <row r="39" spans="2:12" ht="15.75" x14ac:dyDescent="0.25">
      <c r="B39" s="274" t="s">
        <v>102</v>
      </c>
      <c r="C39" s="252">
        <v>6</v>
      </c>
      <c r="D39" s="253">
        <v>41.392501912777355</v>
      </c>
      <c r="E39" s="253">
        <v>27.387996618765847</v>
      </c>
      <c r="F39" s="254">
        <v>4</v>
      </c>
      <c r="G39" s="254">
        <v>0</v>
      </c>
      <c r="H39" s="254">
        <v>0</v>
      </c>
      <c r="I39" s="254">
        <v>0</v>
      </c>
      <c r="J39" s="254">
        <v>0</v>
      </c>
      <c r="K39" s="254">
        <v>0</v>
      </c>
      <c r="L39" s="255">
        <v>3</v>
      </c>
    </row>
    <row r="40" spans="2:12" ht="15.75" x14ac:dyDescent="0.25">
      <c r="B40" s="256" t="s">
        <v>45</v>
      </c>
      <c r="C40" s="256">
        <v>5</v>
      </c>
      <c r="D40" s="253">
        <v>128.47682119205297</v>
      </c>
      <c r="E40" s="253">
        <v>80</v>
      </c>
      <c r="F40" s="254">
        <v>0</v>
      </c>
      <c r="G40" s="254">
        <v>0</v>
      </c>
      <c r="H40" s="254">
        <v>0</v>
      </c>
      <c r="I40" s="254">
        <v>0</v>
      </c>
      <c r="J40" s="254">
        <v>0</v>
      </c>
      <c r="K40" s="254">
        <v>0</v>
      </c>
      <c r="L40" s="254">
        <v>0</v>
      </c>
    </row>
    <row r="41" spans="2:12" x14ac:dyDescent="0.25">
      <c r="B41" s="255" t="s">
        <v>22</v>
      </c>
      <c r="C41" s="252">
        <v>6</v>
      </c>
      <c r="D41" s="253">
        <v>34.673366834170857</v>
      </c>
      <c r="E41" s="253">
        <v>38.339920948616601</v>
      </c>
      <c r="F41" s="254">
        <v>3</v>
      </c>
      <c r="G41" s="254">
        <v>0</v>
      </c>
      <c r="H41" s="254">
        <v>0</v>
      </c>
      <c r="I41" s="254">
        <v>0</v>
      </c>
      <c r="J41" s="254">
        <v>0</v>
      </c>
      <c r="K41" s="254">
        <v>0</v>
      </c>
      <c r="L41" s="255">
        <v>3</v>
      </c>
    </row>
    <row r="42" spans="2:12" ht="15.75" x14ac:dyDescent="0.25">
      <c r="B42" s="274" t="s">
        <v>103</v>
      </c>
      <c r="C42" s="252">
        <v>6</v>
      </c>
      <c r="D42" s="253">
        <v>74.853556485355639</v>
      </c>
      <c r="E42" s="253">
        <v>60.612573885008061</v>
      </c>
      <c r="F42" s="254">
        <v>4</v>
      </c>
      <c r="G42" s="254">
        <v>0</v>
      </c>
      <c r="H42" s="254">
        <v>0</v>
      </c>
      <c r="I42" s="254">
        <v>0</v>
      </c>
      <c r="J42" s="254">
        <v>0</v>
      </c>
      <c r="K42" s="254">
        <v>0</v>
      </c>
      <c r="L42" s="255">
        <v>3</v>
      </c>
    </row>
    <row r="43" spans="2:12" ht="15.75" x14ac:dyDescent="0.25">
      <c r="B43" s="256" t="s">
        <v>34</v>
      </c>
      <c r="C43" s="252">
        <v>6</v>
      </c>
      <c r="D43" s="253">
        <v>98.317757009345797</v>
      </c>
      <c r="E43" s="253">
        <v>89.123867069486408</v>
      </c>
      <c r="F43" s="254">
        <v>0</v>
      </c>
      <c r="G43" s="254">
        <v>0</v>
      </c>
      <c r="H43" s="254">
        <v>0</v>
      </c>
      <c r="I43" s="254">
        <v>0</v>
      </c>
      <c r="J43" s="254">
        <v>0</v>
      </c>
      <c r="K43" s="254">
        <v>0</v>
      </c>
      <c r="L43" s="254">
        <v>0</v>
      </c>
    </row>
    <row r="44" spans="2:12" ht="15.75" x14ac:dyDescent="0.25">
      <c r="B44" s="256" t="s">
        <v>71</v>
      </c>
      <c r="C44" s="252">
        <v>6</v>
      </c>
      <c r="D44" s="253">
        <v>15.454545454545453</v>
      </c>
      <c r="E44" s="253">
        <v>2.8030303030303032</v>
      </c>
      <c r="F44" s="254">
        <v>0</v>
      </c>
      <c r="G44" s="254">
        <v>0</v>
      </c>
      <c r="H44" s="254">
        <v>0</v>
      </c>
      <c r="I44" s="254">
        <v>0</v>
      </c>
      <c r="J44" s="254">
        <v>0</v>
      </c>
      <c r="K44" s="254">
        <v>0</v>
      </c>
      <c r="L44" s="254">
        <v>0</v>
      </c>
    </row>
    <row r="45" spans="2:12" ht="15.75" x14ac:dyDescent="0.25">
      <c r="B45" s="256" t="s">
        <v>1334</v>
      </c>
      <c r="C45" s="252">
        <v>6</v>
      </c>
      <c r="D45" s="253">
        <v>136.46578140960165</v>
      </c>
      <c r="E45" s="253">
        <v>24.39737034331629</v>
      </c>
      <c r="F45" s="254">
        <v>0</v>
      </c>
      <c r="G45" s="254">
        <v>0</v>
      </c>
      <c r="H45" s="254">
        <v>0</v>
      </c>
      <c r="I45" s="254">
        <v>0</v>
      </c>
      <c r="J45" s="254">
        <v>0</v>
      </c>
      <c r="K45" s="254">
        <v>0</v>
      </c>
      <c r="L45" s="254">
        <v>0</v>
      </c>
    </row>
    <row r="46" spans="2:12" ht="15.75" x14ac:dyDescent="0.25">
      <c r="B46" s="256" t="s">
        <v>1338</v>
      </c>
      <c r="C46" s="252">
        <v>6</v>
      </c>
      <c r="D46" s="253">
        <v>54.416167664670652</v>
      </c>
      <c r="E46" s="253">
        <v>43.315508021390379</v>
      </c>
      <c r="F46" s="254">
        <v>0</v>
      </c>
      <c r="G46" s="254">
        <v>0</v>
      </c>
      <c r="H46" s="254">
        <v>0</v>
      </c>
      <c r="I46" s="254">
        <v>0</v>
      </c>
      <c r="J46" s="254">
        <v>0</v>
      </c>
      <c r="K46" s="254">
        <v>0</v>
      </c>
      <c r="L46" s="254">
        <v>0</v>
      </c>
    </row>
    <row r="47" spans="2:12" ht="15.75" x14ac:dyDescent="0.25">
      <c r="B47" s="274" t="s">
        <v>113</v>
      </c>
      <c r="C47" s="252">
        <v>2</v>
      </c>
      <c r="D47" s="243">
        <v>111.20833333333333</v>
      </c>
      <c r="E47" s="243">
        <v>131.09523809523807</v>
      </c>
      <c r="F47" s="254">
        <v>0</v>
      </c>
      <c r="G47" s="254">
        <v>0</v>
      </c>
      <c r="H47" s="254">
        <v>0</v>
      </c>
      <c r="I47" s="254">
        <v>0</v>
      </c>
      <c r="J47" s="254">
        <v>0</v>
      </c>
      <c r="K47" s="254">
        <v>0</v>
      </c>
      <c r="L47" s="254">
        <v>0</v>
      </c>
    </row>
    <row r="48" spans="2:12" ht="15.75" x14ac:dyDescent="0.25">
      <c r="B48" s="256" t="s">
        <v>56</v>
      </c>
      <c r="C48" s="252">
        <v>6</v>
      </c>
      <c r="D48" s="253">
        <v>42.384105960264904</v>
      </c>
      <c r="E48" s="253">
        <v>32.452276064610871</v>
      </c>
      <c r="F48" s="254">
        <v>0</v>
      </c>
      <c r="G48" s="254">
        <v>0</v>
      </c>
      <c r="H48" s="254">
        <v>0</v>
      </c>
      <c r="I48" s="254">
        <v>0</v>
      </c>
      <c r="J48" s="254">
        <v>0</v>
      </c>
      <c r="K48" s="254">
        <v>0</v>
      </c>
      <c r="L48" s="254">
        <v>0</v>
      </c>
    </row>
    <row r="49" spans="2:12" ht="15.75" x14ac:dyDescent="0.25">
      <c r="B49" s="256" t="s">
        <v>46</v>
      </c>
      <c r="C49" s="252">
        <v>6</v>
      </c>
      <c r="D49" s="253">
        <v>34.653061224489797</v>
      </c>
      <c r="E49" s="253">
        <v>118.18181818181819</v>
      </c>
      <c r="F49" s="254">
        <v>0</v>
      </c>
      <c r="G49" s="254">
        <v>0</v>
      </c>
      <c r="H49" s="254">
        <v>0</v>
      </c>
      <c r="I49" s="254">
        <v>0</v>
      </c>
      <c r="J49" s="254">
        <v>0</v>
      </c>
      <c r="K49" s="254">
        <v>0</v>
      </c>
      <c r="L49" s="254">
        <v>0</v>
      </c>
    </row>
    <row r="50" spans="2:12" ht="15.75" x14ac:dyDescent="0.25">
      <c r="B50" s="256" t="s">
        <v>57</v>
      </c>
      <c r="C50" s="252">
        <v>6</v>
      </c>
      <c r="D50" s="253">
        <v>70.038314176245208</v>
      </c>
      <c r="E50" s="253">
        <v>71.097046413502113</v>
      </c>
      <c r="F50" s="254">
        <v>0</v>
      </c>
      <c r="G50" s="254">
        <v>0</v>
      </c>
      <c r="H50" s="254">
        <v>0</v>
      </c>
      <c r="I50" s="254">
        <v>0</v>
      </c>
      <c r="J50" s="254">
        <v>0</v>
      </c>
      <c r="K50" s="254">
        <v>0</v>
      </c>
      <c r="L50" s="254">
        <v>0</v>
      </c>
    </row>
    <row r="51" spans="2:12" x14ac:dyDescent="0.25">
      <c r="B51" s="255" t="s">
        <v>23</v>
      </c>
      <c r="C51" s="252">
        <v>4</v>
      </c>
      <c r="D51" s="253">
        <v>55.642857142857139</v>
      </c>
      <c r="E51" s="253">
        <v>77.053344623200687</v>
      </c>
      <c r="F51" s="254">
        <v>0</v>
      </c>
      <c r="G51" s="254">
        <v>0</v>
      </c>
      <c r="H51" s="254">
        <v>0</v>
      </c>
      <c r="I51" s="254">
        <v>0</v>
      </c>
      <c r="J51" s="254">
        <v>0</v>
      </c>
      <c r="K51" s="254">
        <v>0</v>
      </c>
      <c r="L51" s="254">
        <v>0</v>
      </c>
    </row>
    <row r="52" spans="2:12" ht="15.75" x14ac:dyDescent="0.25">
      <c r="B52" s="256" t="s">
        <v>316</v>
      </c>
      <c r="C52" s="252">
        <v>6</v>
      </c>
      <c r="D52" s="253">
        <v>125.79207920792079</v>
      </c>
      <c r="E52" s="253">
        <v>36.373873873873876</v>
      </c>
      <c r="F52" s="254">
        <v>0</v>
      </c>
      <c r="G52" s="254">
        <v>0</v>
      </c>
      <c r="H52" s="254">
        <v>0</v>
      </c>
      <c r="I52" s="254">
        <v>0</v>
      </c>
      <c r="J52" s="254">
        <v>0</v>
      </c>
      <c r="K52" s="254">
        <v>0</v>
      </c>
      <c r="L52" s="254">
        <v>0</v>
      </c>
    </row>
    <row r="53" spans="2:12" ht="15.75" x14ac:dyDescent="0.25">
      <c r="B53" s="256" t="s">
        <v>47</v>
      </c>
      <c r="C53" s="252">
        <v>6</v>
      </c>
      <c r="D53" s="253">
        <v>82.6171875</v>
      </c>
      <c r="E53" s="253">
        <v>34.07821229050279</v>
      </c>
      <c r="F53" s="254">
        <v>0</v>
      </c>
      <c r="G53" s="254">
        <v>0</v>
      </c>
      <c r="H53" s="254">
        <v>0</v>
      </c>
      <c r="I53" s="254">
        <v>0</v>
      </c>
      <c r="J53" s="254">
        <v>0</v>
      </c>
      <c r="K53" s="254">
        <v>0</v>
      </c>
      <c r="L53" s="254">
        <v>0</v>
      </c>
    </row>
    <row r="54" spans="2:12" ht="15.75" x14ac:dyDescent="0.25">
      <c r="B54" s="274" t="s">
        <v>114</v>
      </c>
      <c r="C54" s="252">
        <v>1</v>
      </c>
      <c r="D54" s="243">
        <v>152.12693202024349</v>
      </c>
      <c r="E54" s="243">
        <v>209.02948402948405</v>
      </c>
      <c r="F54" s="254">
        <v>0</v>
      </c>
      <c r="G54" s="254">
        <v>0</v>
      </c>
      <c r="H54" s="254">
        <v>0</v>
      </c>
      <c r="I54" s="254">
        <v>0</v>
      </c>
      <c r="J54" s="254">
        <v>0</v>
      </c>
      <c r="K54" s="254">
        <v>0</v>
      </c>
      <c r="L54" s="254">
        <v>0</v>
      </c>
    </row>
    <row r="55" spans="2:12" ht="15.75" x14ac:dyDescent="0.25">
      <c r="B55" s="256" t="s">
        <v>88</v>
      </c>
      <c r="C55" s="252">
        <v>6</v>
      </c>
      <c r="D55" s="253">
        <v>62.200165425971875</v>
      </c>
      <c r="E55" s="253">
        <v>66.40625</v>
      </c>
      <c r="F55" s="254">
        <v>0</v>
      </c>
      <c r="G55" s="254">
        <v>0</v>
      </c>
      <c r="H55" s="254">
        <v>0</v>
      </c>
      <c r="I55" s="254">
        <v>0</v>
      </c>
      <c r="J55" s="254">
        <v>0</v>
      </c>
      <c r="K55" s="254">
        <v>0</v>
      </c>
      <c r="L55" s="254">
        <v>0</v>
      </c>
    </row>
    <row r="56" spans="2:12" ht="15.75" x14ac:dyDescent="0.25">
      <c r="B56" s="256" t="s">
        <v>58</v>
      </c>
      <c r="C56" s="252">
        <v>6</v>
      </c>
      <c r="D56" s="253">
        <v>77.991320520768753</v>
      </c>
      <c r="E56" s="253">
        <v>76.349206349206341</v>
      </c>
      <c r="F56" s="254">
        <v>1</v>
      </c>
      <c r="G56" s="254">
        <v>0</v>
      </c>
      <c r="H56" s="254">
        <v>0</v>
      </c>
      <c r="I56" s="254">
        <v>0</v>
      </c>
      <c r="J56" s="254">
        <v>0</v>
      </c>
      <c r="K56" s="254">
        <v>0</v>
      </c>
      <c r="L56" s="255">
        <v>1</v>
      </c>
    </row>
    <row r="57" spans="2:12" ht="15.75" x14ac:dyDescent="0.25">
      <c r="B57" s="256" t="s">
        <v>59</v>
      </c>
      <c r="C57" s="252">
        <v>6</v>
      </c>
      <c r="D57" s="253">
        <v>73.523809523809518</v>
      </c>
      <c r="E57" s="253">
        <v>78.873239436619713</v>
      </c>
      <c r="F57" s="254">
        <v>0</v>
      </c>
      <c r="G57" s="254">
        <v>0</v>
      </c>
      <c r="H57" s="254">
        <v>0</v>
      </c>
      <c r="I57" s="254">
        <v>0</v>
      </c>
      <c r="J57" s="254">
        <v>0</v>
      </c>
      <c r="K57" s="254">
        <v>0</v>
      </c>
      <c r="L57" s="254">
        <v>0</v>
      </c>
    </row>
    <row r="58" spans="2:12" ht="15.75" x14ac:dyDescent="0.25">
      <c r="B58" s="274" t="s">
        <v>115</v>
      </c>
      <c r="C58" s="252">
        <v>2</v>
      </c>
      <c r="D58" s="243">
        <v>71.542857142857144</v>
      </c>
      <c r="E58" s="243">
        <v>58.5</v>
      </c>
      <c r="F58" s="254">
        <v>0</v>
      </c>
      <c r="G58" s="254">
        <v>0</v>
      </c>
      <c r="H58" s="254">
        <v>0</v>
      </c>
      <c r="I58" s="254">
        <v>0</v>
      </c>
      <c r="J58" s="254">
        <v>0</v>
      </c>
      <c r="K58" s="254">
        <v>0</v>
      </c>
      <c r="L58" s="254">
        <v>0</v>
      </c>
    </row>
    <row r="59" spans="2:12" ht="15.75" x14ac:dyDescent="0.25">
      <c r="B59" s="256" t="s">
        <v>48</v>
      </c>
      <c r="C59" s="252">
        <v>6</v>
      </c>
      <c r="D59" s="253">
        <v>80.377358490566039</v>
      </c>
      <c r="E59" s="253">
        <v>79.245283018867923</v>
      </c>
      <c r="F59" s="254">
        <v>0</v>
      </c>
      <c r="G59" s="254">
        <v>0</v>
      </c>
      <c r="H59" s="254">
        <v>0</v>
      </c>
      <c r="I59" s="254">
        <v>0</v>
      </c>
      <c r="J59" s="254">
        <v>0</v>
      </c>
      <c r="K59" s="254">
        <v>0</v>
      </c>
      <c r="L59" s="254">
        <v>0</v>
      </c>
    </row>
    <row r="60" spans="2:12" ht="15.75" x14ac:dyDescent="0.25">
      <c r="B60" s="256" t="s">
        <v>1336</v>
      </c>
      <c r="C60" s="252">
        <v>6</v>
      </c>
      <c r="D60" s="253">
        <v>30.166666666666668</v>
      </c>
      <c r="E60" s="253">
        <v>26.153846153846157</v>
      </c>
      <c r="F60" s="254">
        <v>0</v>
      </c>
      <c r="G60" s="254">
        <v>0</v>
      </c>
      <c r="H60" s="254">
        <v>0</v>
      </c>
      <c r="I60" s="254">
        <v>0</v>
      </c>
      <c r="J60" s="254">
        <v>0</v>
      </c>
      <c r="K60" s="254">
        <v>0</v>
      </c>
      <c r="L60" s="254">
        <v>0</v>
      </c>
    </row>
    <row r="61" spans="2:12" ht="15.75" x14ac:dyDescent="0.25">
      <c r="B61" s="256" t="s">
        <v>1347</v>
      </c>
      <c r="C61" s="252">
        <v>6</v>
      </c>
      <c r="D61" s="253">
        <v>65.82491582491582</v>
      </c>
      <c r="E61" s="253">
        <v>84.399999999999991</v>
      </c>
      <c r="F61" s="254">
        <v>0</v>
      </c>
      <c r="G61" s="254">
        <v>0</v>
      </c>
      <c r="H61" s="254">
        <v>0</v>
      </c>
      <c r="I61" s="254">
        <v>0</v>
      </c>
      <c r="J61" s="254">
        <v>0</v>
      </c>
      <c r="K61" s="254">
        <v>0</v>
      </c>
      <c r="L61" s="254">
        <v>0</v>
      </c>
    </row>
    <row r="62" spans="2:12" ht="15.75" x14ac:dyDescent="0.25">
      <c r="B62" s="256" t="s">
        <v>72</v>
      </c>
      <c r="C62" s="252">
        <v>5</v>
      </c>
      <c r="D62" s="253">
        <v>55.284036813709939</v>
      </c>
      <c r="E62" s="253">
        <v>249.23076923076923</v>
      </c>
      <c r="F62" s="254">
        <v>0</v>
      </c>
      <c r="G62" s="254">
        <v>0</v>
      </c>
      <c r="H62" s="254">
        <v>0</v>
      </c>
      <c r="I62" s="254">
        <v>0</v>
      </c>
      <c r="J62" s="254">
        <v>0</v>
      </c>
      <c r="K62" s="254">
        <v>0</v>
      </c>
      <c r="L62" s="254">
        <v>0</v>
      </c>
    </row>
    <row r="63" spans="2:12" ht="15.75" x14ac:dyDescent="0.25">
      <c r="B63" s="256" t="s">
        <v>73</v>
      </c>
      <c r="C63" s="252">
        <v>6</v>
      </c>
      <c r="D63" s="253">
        <v>152.994555353902</v>
      </c>
      <c r="E63" s="253">
        <v>140.98360655737704</v>
      </c>
      <c r="F63" s="254">
        <v>0</v>
      </c>
      <c r="G63" s="254">
        <v>0</v>
      </c>
      <c r="H63" s="254">
        <v>0</v>
      </c>
      <c r="I63" s="254">
        <v>0</v>
      </c>
      <c r="J63" s="254">
        <v>0</v>
      </c>
      <c r="K63" s="254">
        <v>0</v>
      </c>
      <c r="L63" s="254">
        <v>0</v>
      </c>
    </row>
    <row r="64" spans="2:12" ht="15.75" x14ac:dyDescent="0.25">
      <c r="B64" s="256" t="s">
        <v>60</v>
      </c>
      <c r="C64" s="252">
        <v>6</v>
      </c>
      <c r="D64" s="253">
        <v>74.573643410852711</v>
      </c>
      <c r="E64" s="253">
        <v>60</v>
      </c>
      <c r="F64" s="254">
        <v>0</v>
      </c>
      <c r="G64" s="254">
        <v>0</v>
      </c>
      <c r="H64" s="254">
        <v>0</v>
      </c>
      <c r="I64" s="254">
        <v>0</v>
      </c>
      <c r="J64" s="254">
        <v>0</v>
      </c>
      <c r="K64" s="254">
        <v>0</v>
      </c>
      <c r="L64" s="254">
        <v>0</v>
      </c>
    </row>
    <row r="65" spans="2:12" ht="15.75" x14ac:dyDescent="0.25">
      <c r="B65" s="256" t="s">
        <v>89</v>
      </c>
      <c r="C65" s="252">
        <v>6</v>
      </c>
      <c r="D65" s="253">
        <v>97.420333839150231</v>
      </c>
      <c r="E65" s="253">
        <v>72.815533980582529</v>
      </c>
      <c r="F65" s="254">
        <v>0</v>
      </c>
      <c r="G65" s="254">
        <v>0</v>
      </c>
      <c r="H65" s="254">
        <v>0</v>
      </c>
      <c r="I65" s="254">
        <v>0</v>
      </c>
      <c r="J65" s="254">
        <v>0</v>
      </c>
      <c r="K65" s="254">
        <v>0</v>
      </c>
      <c r="L65" s="254">
        <v>0</v>
      </c>
    </row>
    <row r="66" spans="2:12" ht="15.75" x14ac:dyDescent="0.25">
      <c r="B66" s="274" t="s">
        <v>116</v>
      </c>
      <c r="C66" s="252">
        <v>1</v>
      </c>
      <c r="D66" s="243">
        <v>98.837739288969914</v>
      </c>
      <c r="E66" s="243">
        <v>188.28320802005013</v>
      </c>
      <c r="F66" s="254">
        <v>0</v>
      </c>
      <c r="G66" s="254">
        <v>0</v>
      </c>
      <c r="H66" s="254">
        <v>0</v>
      </c>
      <c r="I66" s="254">
        <v>0</v>
      </c>
      <c r="J66" s="254">
        <v>0</v>
      </c>
      <c r="K66" s="254">
        <v>0</v>
      </c>
      <c r="L66" s="254">
        <v>0</v>
      </c>
    </row>
    <row r="67" spans="2:12" ht="15.75" x14ac:dyDescent="0.25">
      <c r="B67" s="256" t="s">
        <v>127</v>
      </c>
      <c r="C67" s="252">
        <v>6</v>
      </c>
      <c r="D67" s="253">
        <v>56.689655172413786</v>
      </c>
      <c r="E67" s="253">
        <v>65.818181818181813</v>
      </c>
      <c r="F67" s="254">
        <v>2</v>
      </c>
      <c r="G67" s="254">
        <v>1</v>
      </c>
      <c r="H67" s="254">
        <v>0</v>
      </c>
      <c r="I67" s="254">
        <v>0</v>
      </c>
      <c r="J67" s="254">
        <v>0</v>
      </c>
      <c r="K67" s="254">
        <v>0</v>
      </c>
      <c r="L67" s="255">
        <v>3</v>
      </c>
    </row>
    <row r="68" spans="2:12" ht="15.75" x14ac:dyDescent="0.25">
      <c r="B68" s="256" t="s">
        <v>90</v>
      </c>
      <c r="C68" s="252">
        <v>6</v>
      </c>
      <c r="D68" s="253">
        <v>69.864176570458397</v>
      </c>
      <c r="E68" s="253">
        <v>95.736434108527135</v>
      </c>
      <c r="F68" s="254">
        <v>0</v>
      </c>
      <c r="G68" s="254">
        <v>0</v>
      </c>
      <c r="H68" s="254">
        <v>0</v>
      </c>
      <c r="I68" s="254">
        <v>0</v>
      </c>
      <c r="J68" s="254">
        <v>0</v>
      </c>
      <c r="K68" s="254">
        <v>0</v>
      </c>
      <c r="L68" s="254">
        <v>0</v>
      </c>
    </row>
    <row r="69" spans="2:12" x14ac:dyDescent="0.25">
      <c r="B69" s="310" t="s">
        <v>1341</v>
      </c>
      <c r="C69" s="252">
        <v>6</v>
      </c>
      <c r="D69" s="253">
        <v>66.451612903225808</v>
      </c>
      <c r="E69" s="253">
        <v>58.80952380952381</v>
      </c>
      <c r="F69" s="254">
        <v>0</v>
      </c>
      <c r="G69" s="254">
        <v>0</v>
      </c>
      <c r="H69" s="254">
        <v>0</v>
      </c>
      <c r="I69" s="254">
        <v>0</v>
      </c>
      <c r="J69" s="254">
        <v>0</v>
      </c>
      <c r="K69" s="254">
        <v>0</v>
      </c>
      <c r="L69" s="254">
        <v>0</v>
      </c>
    </row>
    <row r="70" spans="2:12" ht="15.75" x14ac:dyDescent="0.25">
      <c r="B70" s="256" t="s">
        <v>74</v>
      </c>
      <c r="C70" s="252">
        <v>5</v>
      </c>
      <c r="D70" s="253">
        <v>91</v>
      </c>
      <c r="E70" s="253">
        <v>93.386243386243379</v>
      </c>
      <c r="F70" s="254">
        <v>0</v>
      </c>
      <c r="G70" s="254">
        <v>0</v>
      </c>
      <c r="H70" s="254">
        <v>0</v>
      </c>
      <c r="I70" s="254">
        <v>0</v>
      </c>
      <c r="J70" s="254">
        <v>0</v>
      </c>
      <c r="K70" s="254">
        <v>0</v>
      </c>
      <c r="L70" s="254">
        <v>0</v>
      </c>
    </row>
    <row r="71" spans="2:12" ht="15.75" x14ac:dyDescent="0.25">
      <c r="B71" s="274" t="s">
        <v>117</v>
      </c>
      <c r="C71" s="252">
        <v>2</v>
      </c>
      <c r="D71" s="243">
        <v>83.953098827470683</v>
      </c>
      <c r="E71" s="243">
        <v>95.765472312703579</v>
      </c>
      <c r="F71" s="254">
        <v>0</v>
      </c>
      <c r="G71" s="254">
        <v>0</v>
      </c>
      <c r="H71" s="254">
        <v>0</v>
      </c>
      <c r="I71" s="254">
        <v>0</v>
      </c>
      <c r="J71" s="254">
        <v>0</v>
      </c>
      <c r="K71" s="254">
        <v>0</v>
      </c>
      <c r="L71" s="254">
        <v>0</v>
      </c>
    </row>
    <row r="72" spans="2:12" ht="15.75" x14ac:dyDescent="0.25">
      <c r="B72" s="256" t="s">
        <v>91</v>
      </c>
      <c r="C72" s="252">
        <v>6</v>
      </c>
      <c r="D72" s="253">
        <v>82.38021638330757</v>
      </c>
      <c r="E72" s="253">
        <v>72.016460905349803</v>
      </c>
      <c r="F72" s="254">
        <v>0</v>
      </c>
      <c r="G72" s="254">
        <v>0</v>
      </c>
      <c r="H72" s="254">
        <v>0</v>
      </c>
      <c r="I72" s="254">
        <v>0</v>
      </c>
      <c r="J72" s="254">
        <v>0</v>
      </c>
      <c r="K72" s="254">
        <v>0</v>
      </c>
      <c r="L72" s="254">
        <v>0</v>
      </c>
    </row>
    <row r="73" spans="2:12" ht="15.75" x14ac:dyDescent="0.25">
      <c r="B73" s="256" t="s">
        <v>1346</v>
      </c>
      <c r="C73" s="252">
        <v>6</v>
      </c>
      <c r="D73" s="253">
        <v>70.833333333333343</v>
      </c>
      <c r="E73" s="253">
        <v>79.25</v>
      </c>
      <c r="F73" s="254">
        <v>0</v>
      </c>
      <c r="G73" s="254">
        <v>0</v>
      </c>
      <c r="H73" s="254">
        <v>0</v>
      </c>
      <c r="I73" s="254">
        <v>0</v>
      </c>
      <c r="J73" s="254">
        <v>0</v>
      </c>
      <c r="K73" s="254">
        <v>0</v>
      </c>
      <c r="L73" s="254">
        <v>0</v>
      </c>
    </row>
    <row r="74" spans="2:12" ht="15.75" x14ac:dyDescent="0.25">
      <c r="B74" s="256" t="s">
        <v>61</v>
      </c>
      <c r="C74" s="252">
        <v>6</v>
      </c>
      <c r="D74" s="253">
        <v>55.073891625615765</v>
      </c>
      <c r="E74" s="253">
        <v>48.205128205128204</v>
      </c>
      <c r="F74" s="254">
        <v>0</v>
      </c>
      <c r="G74" s="254">
        <v>0</v>
      </c>
      <c r="H74" s="254">
        <v>0</v>
      </c>
      <c r="I74" s="254">
        <v>0</v>
      </c>
      <c r="J74" s="254">
        <v>0</v>
      </c>
      <c r="K74" s="254">
        <v>0</v>
      </c>
      <c r="L74" s="254">
        <v>0</v>
      </c>
    </row>
    <row r="75" spans="2:12" ht="15.75" x14ac:dyDescent="0.25">
      <c r="B75" s="256" t="s">
        <v>28</v>
      </c>
      <c r="C75" s="252">
        <v>6</v>
      </c>
      <c r="D75" s="253">
        <v>35.625</v>
      </c>
      <c r="E75" s="253">
        <v>96.889952153110045</v>
      </c>
      <c r="F75" s="254">
        <v>0</v>
      </c>
      <c r="G75" s="254">
        <v>0</v>
      </c>
      <c r="H75" s="254">
        <v>0</v>
      </c>
      <c r="I75" s="254">
        <v>0</v>
      </c>
      <c r="J75" s="254">
        <v>0</v>
      </c>
      <c r="K75" s="254">
        <v>0</v>
      </c>
      <c r="L75" s="254">
        <v>0</v>
      </c>
    </row>
    <row r="76" spans="2:12" ht="15.75" x14ac:dyDescent="0.25">
      <c r="B76" s="256" t="s">
        <v>75</v>
      </c>
      <c r="C76" s="257">
        <v>5</v>
      </c>
      <c r="D76" s="253">
        <v>100.89285714285714</v>
      </c>
      <c r="E76" s="253">
        <v>150.54347826086956</v>
      </c>
      <c r="F76" s="254">
        <v>0</v>
      </c>
      <c r="G76" s="254">
        <v>0</v>
      </c>
      <c r="H76" s="254">
        <v>0</v>
      </c>
      <c r="I76" s="254">
        <v>0</v>
      </c>
      <c r="J76" s="254">
        <v>0</v>
      </c>
      <c r="K76" s="254">
        <v>0</v>
      </c>
      <c r="L76" s="254">
        <v>0</v>
      </c>
    </row>
    <row r="77" spans="2:12" ht="15.75" x14ac:dyDescent="0.25">
      <c r="B77" s="274" t="s">
        <v>119</v>
      </c>
      <c r="C77" s="258" t="s">
        <v>1175</v>
      </c>
      <c r="D77" s="243">
        <v>46.807498431078812</v>
      </c>
      <c r="E77" s="243">
        <v>45.25900359706992</v>
      </c>
      <c r="F77" s="254">
        <v>0</v>
      </c>
      <c r="G77" s="254">
        <v>0</v>
      </c>
      <c r="H77" s="254">
        <v>0</v>
      </c>
      <c r="I77" s="254">
        <v>1</v>
      </c>
      <c r="J77" s="254">
        <v>0</v>
      </c>
      <c r="K77" s="254">
        <v>0</v>
      </c>
      <c r="L77" s="255">
        <v>1</v>
      </c>
    </row>
    <row r="78" spans="2:12" ht="15.75" x14ac:dyDescent="0.25">
      <c r="B78" s="256" t="s">
        <v>92</v>
      </c>
      <c r="C78" s="256">
        <v>6</v>
      </c>
      <c r="D78" s="253">
        <v>36.507936507936506</v>
      </c>
      <c r="E78" s="253">
        <v>25.882352941176475</v>
      </c>
      <c r="F78" s="254">
        <v>0</v>
      </c>
      <c r="G78" s="254">
        <v>0</v>
      </c>
      <c r="H78" s="254">
        <v>0</v>
      </c>
      <c r="I78" s="254">
        <v>0</v>
      </c>
      <c r="J78" s="254">
        <v>0</v>
      </c>
      <c r="K78" s="254">
        <v>0</v>
      </c>
      <c r="L78" s="254">
        <v>0</v>
      </c>
    </row>
    <row r="79" spans="2:12" ht="15.75" x14ac:dyDescent="0.25">
      <c r="B79" s="274" t="s">
        <v>104</v>
      </c>
      <c r="C79" s="256">
        <v>6</v>
      </c>
      <c r="D79" s="253">
        <v>31.147540983606557</v>
      </c>
      <c r="E79" s="253">
        <v>57.777777777777771</v>
      </c>
      <c r="F79" s="254">
        <v>0</v>
      </c>
      <c r="G79" s="254">
        <v>0</v>
      </c>
      <c r="H79" s="254">
        <v>0</v>
      </c>
      <c r="I79" s="254">
        <v>0</v>
      </c>
      <c r="J79" s="254">
        <v>0</v>
      </c>
      <c r="K79" s="254">
        <v>0</v>
      </c>
      <c r="L79" s="254">
        <v>0</v>
      </c>
    </row>
    <row r="80" spans="2:12" ht="15.75" x14ac:dyDescent="0.25">
      <c r="B80" s="274" t="s">
        <v>105</v>
      </c>
      <c r="C80" s="256">
        <v>6</v>
      </c>
      <c r="D80" s="253">
        <v>112.54448398576513</v>
      </c>
      <c r="E80" s="253">
        <v>114.83979763912311</v>
      </c>
      <c r="F80" s="254">
        <v>10</v>
      </c>
      <c r="G80" s="254">
        <v>1</v>
      </c>
      <c r="H80" s="254">
        <v>0</v>
      </c>
      <c r="I80" s="254">
        <v>0</v>
      </c>
      <c r="J80" s="254">
        <v>0</v>
      </c>
      <c r="K80" s="254">
        <v>0</v>
      </c>
      <c r="L80" s="255">
        <v>4</v>
      </c>
    </row>
    <row r="81" spans="2:12" ht="15.75" x14ac:dyDescent="0.25">
      <c r="B81" s="256" t="s">
        <v>1342</v>
      </c>
      <c r="C81" s="256">
        <v>6</v>
      </c>
      <c r="D81" s="253">
        <v>79.2</v>
      </c>
      <c r="E81" s="253">
        <v>67.142857142857139</v>
      </c>
      <c r="F81" s="254">
        <v>0</v>
      </c>
      <c r="G81" s="254">
        <v>0</v>
      </c>
      <c r="H81" s="254">
        <v>0</v>
      </c>
      <c r="I81" s="254">
        <v>0</v>
      </c>
      <c r="J81" s="254">
        <v>0</v>
      </c>
      <c r="K81" s="254">
        <v>0</v>
      </c>
      <c r="L81" s="254">
        <v>0</v>
      </c>
    </row>
    <row r="82" spans="2:12" ht="15.75" x14ac:dyDescent="0.25">
      <c r="B82" s="255" t="s">
        <v>24</v>
      </c>
      <c r="C82" s="256">
        <v>6</v>
      </c>
      <c r="D82" s="253">
        <v>15.69377990430622</v>
      </c>
      <c r="E82" s="253">
        <v>10.839694656488549</v>
      </c>
      <c r="F82" s="254">
        <v>0</v>
      </c>
      <c r="G82" s="254">
        <v>0</v>
      </c>
      <c r="H82" s="254">
        <v>0</v>
      </c>
      <c r="I82" s="254">
        <v>0</v>
      </c>
      <c r="J82" s="254">
        <v>0</v>
      </c>
      <c r="K82" s="254">
        <v>0</v>
      </c>
      <c r="L82" s="254">
        <v>0</v>
      </c>
    </row>
    <row r="83" spans="2:12" ht="15.75" x14ac:dyDescent="0.25">
      <c r="B83" s="274" t="s">
        <v>106</v>
      </c>
      <c r="C83" s="256">
        <v>6</v>
      </c>
      <c r="D83" s="253">
        <v>120.52459016393442</v>
      </c>
      <c r="E83" s="253">
        <v>123</v>
      </c>
      <c r="F83" s="254">
        <v>9</v>
      </c>
      <c r="G83" s="254">
        <v>0</v>
      </c>
      <c r="H83" s="254">
        <v>0</v>
      </c>
      <c r="I83" s="254">
        <v>0</v>
      </c>
      <c r="J83" s="254">
        <v>0</v>
      </c>
      <c r="K83" s="254">
        <v>0</v>
      </c>
      <c r="L83" s="255">
        <v>4</v>
      </c>
    </row>
    <row r="84" spans="2:12" ht="15.75" x14ac:dyDescent="0.25">
      <c r="B84" s="256" t="s">
        <v>62</v>
      </c>
      <c r="C84" s="256">
        <v>6</v>
      </c>
      <c r="D84" s="253">
        <v>47.017543859649123</v>
      </c>
      <c r="E84" s="253">
        <v>63.103448275862071</v>
      </c>
      <c r="F84" s="254">
        <v>0</v>
      </c>
      <c r="G84" s="254">
        <v>0</v>
      </c>
      <c r="H84" s="254">
        <v>0</v>
      </c>
      <c r="I84" s="254">
        <v>0</v>
      </c>
      <c r="J84" s="254">
        <v>0</v>
      </c>
      <c r="K84" s="254">
        <v>0</v>
      </c>
      <c r="L84" s="254">
        <v>0</v>
      </c>
    </row>
    <row r="85" spans="2:12" ht="15.75" x14ac:dyDescent="0.25">
      <c r="B85" s="256" t="s">
        <v>77</v>
      </c>
      <c r="C85" s="256">
        <v>6</v>
      </c>
      <c r="D85" s="253">
        <v>141.81721572794899</v>
      </c>
      <c r="E85" s="253">
        <v>100</v>
      </c>
      <c r="F85" s="254">
        <v>0</v>
      </c>
      <c r="G85" s="254">
        <v>0</v>
      </c>
      <c r="H85" s="254">
        <v>0</v>
      </c>
      <c r="I85" s="254">
        <v>0</v>
      </c>
      <c r="J85" s="254">
        <v>0</v>
      </c>
      <c r="K85" s="254">
        <v>0</v>
      </c>
      <c r="L85" s="254">
        <v>0</v>
      </c>
    </row>
    <row r="86" spans="2:12" ht="15.75" x14ac:dyDescent="0.25">
      <c r="B86" s="256" t="s">
        <v>63</v>
      </c>
      <c r="C86" s="256">
        <v>6</v>
      </c>
      <c r="D86" s="253">
        <v>107.0967741935484</v>
      </c>
      <c r="E86" s="253">
        <v>111.25</v>
      </c>
      <c r="F86" s="254">
        <v>0</v>
      </c>
      <c r="G86" s="254">
        <v>0</v>
      </c>
      <c r="H86" s="254">
        <v>0</v>
      </c>
      <c r="I86" s="254">
        <v>0</v>
      </c>
      <c r="J86" s="254">
        <v>0</v>
      </c>
      <c r="K86" s="254">
        <v>0</v>
      </c>
      <c r="L86" s="254">
        <v>0</v>
      </c>
    </row>
    <row r="87" spans="2:12" ht="15.75" x14ac:dyDescent="0.25">
      <c r="B87" s="256" t="s">
        <v>93</v>
      </c>
      <c r="C87" s="256">
        <v>6</v>
      </c>
      <c r="D87" s="253">
        <v>75.05263157894737</v>
      </c>
      <c r="E87" s="253">
        <v>78.8</v>
      </c>
      <c r="F87" s="254">
        <v>0</v>
      </c>
      <c r="G87" s="254">
        <v>0</v>
      </c>
      <c r="H87" s="254">
        <v>0</v>
      </c>
      <c r="I87" s="254">
        <v>0</v>
      </c>
      <c r="J87" s="254">
        <v>0</v>
      </c>
      <c r="K87" s="254">
        <v>0</v>
      </c>
      <c r="L87" s="254">
        <v>0</v>
      </c>
    </row>
    <row r="88" spans="2:12" ht="15.75" x14ac:dyDescent="0.25">
      <c r="B88" s="256" t="s">
        <v>29</v>
      </c>
      <c r="C88" s="256">
        <v>6</v>
      </c>
      <c r="D88" s="253">
        <v>66.400000000000006</v>
      </c>
      <c r="E88" s="253">
        <v>69.024390243902431</v>
      </c>
      <c r="F88" s="254">
        <v>0</v>
      </c>
      <c r="G88" s="254">
        <v>0</v>
      </c>
      <c r="H88" s="254">
        <v>0</v>
      </c>
      <c r="I88" s="254">
        <v>0</v>
      </c>
      <c r="J88" s="254">
        <v>0</v>
      </c>
      <c r="K88" s="254">
        <v>0</v>
      </c>
      <c r="L88" s="254">
        <v>0</v>
      </c>
    </row>
    <row r="89" spans="2:12" ht="15.75" x14ac:dyDescent="0.25">
      <c r="B89" s="256" t="s">
        <v>30</v>
      </c>
      <c r="C89" s="256">
        <v>6</v>
      </c>
      <c r="D89" s="253">
        <v>40.373197625106023</v>
      </c>
      <c r="E89" s="253">
        <v>65.092748735244527</v>
      </c>
      <c r="F89" s="254">
        <v>0</v>
      </c>
      <c r="G89" s="254">
        <v>0</v>
      </c>
      <c r="H89" s="254">
        <v>0</v>
      </c>
      <c r="I89" s="254">
        <v>0</v>
      </c>
      <c r="J89" s="254">
        <v>0</v>
      </c>
      <c r="K89" s="254">
        <v>0</v>
      </c>
      <c r="L89" s="254">
        <v>0</v>
      </c>
    </row>
    <row r="90" spans="2:12" ht="15.75" x14ac:dyDescent="0.25">
      <c r="B90" s="256" t="s">
        <v>31</v>
      </c>
      <c r="C90" s="256">
        <v>6</v>
      </c>
      <c r="D90" s="253">
        <v>53.839285714285708</v>
      </c>
      <c r="E90" s="253">
        <v>45.287356321839077</v>
      </c>
      <c r="F90" s="254">
        <v>0</v>
      </c>
      <c r="G90" s="254">
        <v>0</v>
      </c>
      <c r="H90" s="254">
        <v>0</v>
      </c>
      <c r="I90" s="254">
        <v>0</v>
      </c>
      <c r="J90" s="254">
        <v>0</v>
      </c>
      <c r="K90" s="254">
        <v>0</v>
      </c>
      <c r="L90" s="254">
        <v>0</v>
      </c>
    </row>
    <row r="91" spans="2:12" ht="15.75" x14ac:dyDescent="0.25">
      <c r="B91" s="256" t="s">
        <v>35</v>
      </c>
      <c r="C91" s="256">
        <v>6</v>
      </c>
      <c r="D91" s="253">
        <v>47.105075053609717</v>
      </c>
      <c r="E91" s="253">
        <v>16.7</v>
      </c>
      <c r="F91" s="254">
        <v>2</v>
      </c>
      <c r="G91" s="254">
        <v>0</v>
      </c>
      <c r="H91" s="254">
        <v>0</v>
      </c>
      <c r="I91" s="254">
        <v>0</v>
      </c>
      <c r="J91" s="254">
        <v>0</v>
      </c>
      <c r="K91" s="254">
        <v>0</v>
      </c>
      <c r="L91" s="255">
        <v>1</v>
      </c>
    </row>
    <row r="92" spans="2:12" ht="15.75" x14ac:dyDescent="0.25">
      <c r="B92" s="256" t="s">
        <v>78</v>
      </c>
      <c r="C92" s="259">
        <v>5</v>
      </c>
      <c r="D92" s="253">
        <v>92.524752475247524</v>
      </c>
      <c r="E92" s="253">
        <v>114.02597402597404</v>
      </c>
      <c r="F92" s="254">
        <v>0</v>
      </c>
      <c r="G92" s="254">
        <v>0</v>
      </c>
      <c r="H92" s="254">
        <v>0</v>
      </c>
      <c r="I92" s="254">
        <v>0</v>
      </c>
      <c r="J92" s="254">
        <v>0</v>
      </c>
      <c r="K92" s="254">
        <v>0</v>
      </c>
      <c r="L92" s="254">
        <v>0</v>
      </c>
    </row>
    <row r="93" spans="2:12" ht="15.75" x14ac:dyDescent="0.25">
      <c r="B93" s="256" t="s">
        <v>1351</v>
      </c>
      <c r="C93" s="259">
        <v>1</v>
      </c>
      <c r="D93" s="253">
        <v>132.03285420944559</v>
      </c>
      <c r="E93" s="253">
        <v>108.62068965517241</v>
      </c>
      <c r="F93" s="254">
        <v>0</v>
      </c>
      <c r="G93" s="254">
        <v>0</v>
      </c>
      <c r="H93" s="254">
        <v>0</v>
      </c>
      <c r="I93" s="254">
        <v>0</v>
      </c>
      <c r="J93" s="254">
        <v>0</v>
      </c>
      <c r="K93" s="254">
        <v>0</v>
      </c>
      <c r="L93" s="254">
        <v>0</v>
      </c>
    </row>
    <row r="94" spans="2:12" ht="15.75" x14ac:dyDescent="0.25">
      <c r="B94" s="256" t="s">
        <v>67</v>
      </c>
      <c r="C94" s="259">
        <v>6</v>
      </c>
      <c r="D94" s="253">
        <v>99.802371541501984</v>
      </c>
      <c r="E94" s="253">
        <v>125.83732057416267</v>
      </c>
      <c r="F94" s="254">
        <v>0</v>
      </c>
      <c r="G94" s="254">
        <v>0</v>
      </c>
      <c r="H94" s="254">
        <v>0</v>
      </c>
      <c r="I94" s="254">
        <v>0</v>
      </c>
      <c r="J94" s="254">
        <v>0</v>
      </c>
      <c r="K94" s="254">
        <v>0</v>
      </c>
      <c r="L94" s="254">
        <v>0</v>
      </c>
    </row>
    <row r="95" spans="2:12" ht="15.75" x14ac:dyDescent="0.25">
      <c r="B95" s="274" t="s">
        <v>118</v>
      </c>
      <c r="C95" s="259">
        <v>2</v>
      </c>
      <c r="D95" s="243">
        <v>89.933719966859982</v>
      </c>
      <c r="E95" s="243">
        <v>248.35589941972921</v>
      </c>
      <c r="F95" s="254">
        <v>0</v>
      </c>
      <c r="G95" s="254">
        <v>0</v>
      </c>
      <c r="H95" s="254">
        <v>0</v>
      </c>
      <c r="I95" s="254">
        <v>0</v>
      </c>
      <c r="J95" s="254">
        <v>0</v>
      </c>
      <c r="K95" s="254">
        <v>0</v>
      </c>
      <c r="L95" s="254">
        <v>0</v>
      </c>
    </row>
    <row r="96" spans="2:12" ht="15.75" x14ac:dyDescent="0.25">
      <c r="B96" s="256" t="s">
        <v>94</v>
      </c>
      <c r="C96" s="259">
        <v>6</v>
      </c>
      <c r="D96" s="253">
        <v>42.4</v>
      </c>
      <c r="E96" s="253">
        <v>47.25</v>
      </c>
      <c r="F96" s="254">
        <v>0</v>
      </c>
      <c r="G96" s="254">
        <v>0</v>
      </c>
      <c r="H96" s="254">
        <v>0</v>
      </c>
      <c r="I96" s="254">
        <v>0</v>
      </c>
      <c r="J96" s="254">
        <v>0</v>
      </c>
      <c r="K96" s="254">
        <v>0</v>
      </c>
      <c r="L96" s="254">
        <v>0</v>
      </c>
    </row>
    <row r="97" spans="2:12" ht="15.75" x14ac:dyDescent="0.25">
      <c r="B97" s="256" t="s">
        <v>124</v>
      </c>
      <c r="C97" s="259">
        <v>6</v>
      </c>
      <c r="D97" s="253">
        <v>44.162436548223347</v>
      </c>
      <c r="E97" s="253">
        <v>54.54545454545454</v>
      </c>
      <c r="F97" s="254">
        <v>0</v>
      </c>
      <c r="G97" s="254">
        <v>0</v>
      </c>
      <c r="H97" s="254">
        <v>0</v>
      </c>
      <c r="I97" s="254">
        <v>0</v>
      </c>
      <c r="J97" s="254">
        <v>0</v>
      </c>
      <c r="K97" s="254">
        <v>0</v>
      </c>
      <c r="L97" s="254">
        <v>0</v>
      </c>
    </row>
    <row r="98" spans="2:12" ht="15.75" x14ac:dyDescent="0.25">
      <c r="B98" s="256" t="s">
        <v>597</v>
      </c>
      <c r="C98" s="258">
        <v>6</v>
      </c>
      <c r="D98" s="253">
        <v>137.77777777777777</v>
      </c>
      <c r="E98" s="253">
        <v>157.1782178217822</v>
      </c>
      <c r="F98" s="254">
        <v>1</v>
      </c>
      <c r="G98" s="254">
        <v>0</v>
      </c>
      <c r="H98" s="254">
        <v>0</v>
      </c>
      <c r="I98" s="254">
        <v>0</v>
      </c>
      <c r="J98" s="254">
        <v>0</v>
      </c>
      <c r="K98" s="254">
        <v>0</v>
      </c>
      <c r="L98" s="255">
        <v>1</v>
      </c>
    </row>
    <row r="99" spans="2:12" ht="15.75" x14ac:dyDescent="0.25">
      <c r="B99" s="256" t="s">
        <v>1345</v>
      </c>
      <c r="C99" s="259">
        <v>6</v>
      </c>
      <c r="D99" s="253">
        <v>73.650107991360699</v>
      </c>
      <c r="E99" s="253">
        <v>75.742574257425744</v>
      </c>
      <c r="F99" s="254">
        <v>0</v>
      </c>
      <c r="G99" s="254">
        <v>0</v>
      </c>
      <c r="H99" s="254">
        <v>0</v>
      </c>
      <c r="I99" s="254">
        <v>0</v>
      </c>
      <c r="J99" s="254">
        <v>0</v>
      </c>
      <c r="K99" s="254">
        <v>0</v>
      </c>
      <c r="L99" s="254">
        <v>0</v>
      </c>
    </row>
    <row r="100" spans="2:12" ht="15.75" x14ac:dyDescent="0.25">
      <c r="B100" s="256" t="s">
        <v>64</v>
      </c>
      <c r="C100" s="259">
        <v>6</v>
      </c>
      <c r="D100" s="253">
        <v>93.758480325644499</v>
      </c>
      <c r="E100" s="253">
        <v>64.117647058823536</v>
      </c>
      <c r="F100" s="254">
        <v>0</v>
      </c>
      <c r="G100" s="254">
        <v>0</v>
      </c>
      <c r="H100" s="254">
        <v>0</v>
      </c>
      <c r="I100" s="254">
        <v>0</v>
      </c>
      <c r="J100" s="254">
        <v>0</v>
      </c>
      <c r="K100" s="254">
        <v>0</v>
      </c>
      <c r="L100" s="254">
        <v>0</v>
      </c>
    </row>
    <row r="101" spans="2:12" ht="15.75" x14ac:dyDescent="0.25">
      <c r="B101" s="256" t="s">
        <v>125</v>
      </c>
      <c r="C101" s="259">
        <v>6</v>
      </c>
      <c r="D101" s="253">
        <v>140.7051282051282</v>
      </c>
      <c r="E101" s="253">
        <v>108.80000000000001</v>
      </c>
      <c r="F101" s="254">
        <v>0</v>
      </c>
      <c r="G101" s="254">
        <v>0</v>
      </c>
      <c r="H101" s="254">
        <v>0</v>
      </c>
      <c r="I101" s="254">
        <v>0</v>
      </c>
      <c r="J101" s="254">
        <v>0</v>
      </c>
      <c r="K101" s="254">
        <v>0</v>
      </c>
      <c r="L101" s="254">
        <v>0</v>
      </c>
    </row>
    <row r="102" spans="2:12" ht="15.75" x14ac:dyDescent="0.25">
      <c r="B102" s="274" t="s">
        <v>107</v>
      </c>
      <c r="C102" s="256">
        <v>6</v>
      </c>
      <c r="D102" s="253">
        <v>78.980044345898008</v>
      </c>
      <c r="E102" s="253">
        <v>68.409818569903948</v>
      </c>
      <c r="F102" s="254">
        <v>7</v>
      </c>
      <c r="G102" s="254">
        <v>1</v>
      </c>
      <c r="H102" s="254">
        <v>0</v>
      </c>
      <c r="I102" s="254">
        <v>0</v>
      </c>
      <c r="J102" s="254">
        <v>0</v>
      </c>
      <c r="K102" s="254">
        <v>0</v>
      </c>
      <c r="L102" s="255">
        <v>6</v>
      </c>
    </row>
    <row r="103" spans="2:12" ht="15.75" x14ac:dyDescent="0.25">
      <c r="B103" s="256" t="s">
        <v>1337</v>
      </c>
      <c r="C103" s="259">
        <v>6</v>
      </c>
      <c r="D103" s="253">
        <v>84.83547925608012</v>
      </c>
      <c r="E103" s="253">
        <v>42.197802197802197</v>
      </c>
      <c r="F103" s="254">
        <v>0</v>
      </c>
      <c r="G103" s="254">
        <v>0</v>
      </c>
      <c r="H103" s="254">
        <v>0</v>
      </c>
      <c r="I103" s="254">
        <v>0</v>
      </c>
      <c r="J103" s="254">
        <v>0</v>
      </c>
      <c r="K103" s="254">
        <v>0</v>
      </c>
      <c r="L103" s="254">
        <v>0</v>
      </c>
    </row>
    <row r="104" spans="2:12" ht="15.75" x14ac:dyDescent="0.25">
      <c r="B104" s="256" t="s">
        <v>126</v>
      </c>
      <c r="C104" s="259">
        <v>6</v>
      </c>
      <c r="D104" s="253">
        <v>31.461391193363113</v>
      </c>
      <c r="E104" s="253">
        <v>59.649122807017541</v>
      </c>
      <c r="F104" s="254">
        <v>0</v>
      </c>
      <c r="G104" s="254">
        <v>0</v>
      </c>
      <c r="H104" s="254">
        <v>0</v>
      </c>
      <c r="I104" s="254">
        <v>0</v>
      </c>
      <c r="J104" s="254">
        <v>0</v>
      </c>
      <c r="K104" s="254">
        <v>0</v>
      </c>
      <c r="L104" s="254">
        <v>0</v>
      </c>
    </row>
    <row r="105" spans="2:12" ht="15.75" x14ac:dyDescent="0.25">
      <c r="B105" s="274" t="s">
        <v>108</v>
      </c>
      <c r="C105" s="256">
        <v>6</v>
      </c>
      <c r="D105" s="253">
        <v>72.851851851851862</v>
      </c>
      <c r="E105" s="253">
        <v>168</v>
      </c>
      <c r="F105" s="254">
        <v>10</v>
      </c>
      <c r="G105" s="254">
        <v>0</v>
      </c>
      <c r="H105" s="254">
        <v>0</v>
      </c>
      <c r="I105" s="254">
        <v>0</v>
      </c>
      <c r="J105" s="254">
        <v>0</v>
      </c>
      <c r="K105" s="254">
        <v>0</v>
      </c>
      <c r="L105" s="255">
        <v>8</v>
      </c>
    </row>
    <row r="106" spans="2:12" ht="15.75" x14ac:dyDescent="0.25">
      <c r="B106" s="256" t="s">
        <v>79</v>
      </c>
      <c r="C106" s="259">
        <v>6</v>
      </c>
      <c r="D106" s="253">
        <v>48.95705521472393</v>
      </c>
      <c r="E106" s="253">
        <v>51.147540983606554</v>
      </c>
      <c r="F106" s="254">
        <v>0</v>
      </c>
      <c r="G106" s="254">
        <v>0</v>
      </c>
      <c r="H106" s="254">
        <v>0</v>
      </c>
      <c r="I106" s="254">
        <v>0</v>
      </c>
      <c r="J106" s="254">
        <v>0</v>
      </c>
      <c r="K106" s="254">
        <v>0</v>
      </c>
      <c r="L106" s="254">
        <v>0</v>
      </c>
    </row>
    <row r="107" spans="2:12" ht="15.75" x14ac:dyDescent="0.25">
      <c r="B107" s="256" t="s">
        <v>36</v>
      </c>
      <c r="C107" s="259">
        <v>6</v>
      </c>
      <c r="D107" s="253">
        <v>78.164924506387919</v>
      </c>
      <c r="E107" s="253">
        <v>74.857142857142861</v>
      </c>
      <c r="F107" s="254">
        <v>0</v>
      </c>
      <c r="G107" s="254">
        <v>0</v>
      </c>
      <c r="H107" s="254">
        <v>0</v>
      </c>
      <c r="I107" s="254">
        <v>0</v>
      </c>
      <c r="J107" s="254">
        <v>0</v>
      </c>
      <c r="K107" s="254">
        <v>0</v>
      </c>
      <c r="L107" s="254">
        <v>0</v>
      </c>
    </row>
    <row r="108" spans="2:12" ht="15.75" x14ac:dyDescent="0.25">
      <c r="B108" s="256" t="s">
        <v>80</v>
      </c>
      <c r="C108" s="259">
        <v>6</v>
      </c>
      <c r="D108" s="253">
        <v>102.77037826318593</v>
      </c>
      <c r="E108" s="253">
        <v>115.68181818181817</v>
      </c>
      <c r="F108" s="254">
        <v>0</v>
      </c>
      <c r="G108" s="254">
        <v>0</v>
      </c>
      <c r="H108" s="254">
        <v>0</v>
      </c>
      <c r="I108" s="254">
        <v>0</v>
      </c>
      <c r="J108" s="254">
        <v>0</v>
      </c>
      <c r="K108" s="254">
        <v>0</v>
      </c>
      <c r="L108" s="254">
        <v>0</v>
      </c>
    </row>
    <row r="109" spans="2:12" ht="15.75" x14ac:dyDescent="0.25">
      <c r="B109" s="256" t="s">
        <v>1352</v>
      </c>
      <c r="C109" s="259">
        <v>6</v>
      </c>
      <c r="D109" s="253">
        <v>73.681818181818187</v>
      </c>
      <c r="E109" s="253">
        <v>109.4</v>
      </c>
      <c r="F109" s="254">
        <v>0</v>
      </c>
      <c r="G109" s="254">
        <v>0</v>
      </c>
      <c r="H109" s="254">
        <v>0</v>
      </c>
      <c r="I109" s="254">
        <v>0</v>
      </c>
      <c r="J109" s="254">
        <v>0</v>
      </c>
      <c r="K109" s="254">
        <v>0</v>
      </c>
      <c r="L109" s="254">
        <v>0</v>
      </c>
    </row>
    <row r="110" spans="2:12" ht="15.75" x14ac:dyDescent="0.25">
      <c r="B110" s="276" t="s">
        <v>1168</v>
      </c>
      <c r="C110" s="256">
        <v>6</v>
      </c>
      <c r="D110" s="253">
        <v>41.658536585365852</v>
      </c>
      <c r="E110" s="253">
        <v>76.923076923076934</v>
      </c>
      <c r="F110" s="254">
        <v>0</v>
      </c>
      <c r="G110" s="254">
        <v>0</v>
      </c>
      <c r="H110" s="254">
        <v>0</v>
      </c>
      <c r="I110" s="254">
        <v>0</v>
      </c>
      <c r="J110" s="254">
        <v>0</v>
      </c>
      <c r="K110" s="254">
        <v>0</v>
      </c>
      <c r="L110" s="254">
        <v>0</v>
      </c>
    </row>
    <row r="111" spans="2:12" ht="15.75" x14ac:dyDescent="0.25">
      <c r="B111" s="256" t="s">
        <v>123</v>
      </c>
      <c r="C111" s="259">
        <v>6</v>
      </c>
      <c r="D111" s="253">
        <v>58.378114313629702</v>
      </c>
      <c r="E111" s="253">
        <v>36.788874841972188</v>
      </c>
      <c r="F111" s="254">
        <v>1</v>
      </c>
      <c r="G111" s="254">
        <v>0</v>
      </c>
      <c r="H111" s="254">
        <v>0</v>
      </c>
      <c r="I111" s="254">
        <v>0</v>
      </c>
      <c r="J111" s="254">
        <v>0</v>
      </c>
      <c r="K111" s="254">
        <v>0</v>
      </c>
      <c r="L111" s="255">
        <v>1</v>
      </c>
    </row>
    <row r="112" spans="2:12" ht="15.75" x14ac:dyDescent="0.25">
      <c r="B112" s="256" t="s">
        <v>37</v>
      </c>
      <c r="C112" s="259">
        <v>6</v>
      </c>
      <c r="D112" s="253">
        <v>57.341040462427749</v>
      </c>
      <c r="E112" s="253">
        <v>43.458646616541351</v>
      </c>
      <c r="F112" s="254">
        <v>0</v>
      </c>
      <c r="G112" s="254">
        <v>0</v>
      </c>
      <c r="H112" s="254">
        <v>0</v>
      </c>
      <c r="I112" s="254">
        <v>0</v>
      </c>
      <c r="J112" s="254">
        <v>0</v>
      </c>
      <c r="K112" s="254">
        <v>0</v>
      </c>
      <c r="L112" s="254">
        <v>0</v>
      </c>
    </row>
    <row r="113" spans="2:12" ht="15.75" x14ac:dyDescent="0.25">
      <c r="B113" s="256" t="s">
        <v>1353</v>
      </c>
      <c r="C113" s="257">
        <v>6</v>
      </c>
      <c r="D113" s="253">
        <v>93.888888888888886</v>
      </c>
      <c r="E113" s="253">
        <v>121.42857142857142</v>
      </c>
      <c r="F113" s="254">
        <v>0</v>
      </c>
      <c r="G113" s="254">
        <v>0</v>
      </c>
      <c r="H113" s="254">
        <v>0</v>
      </c>
      <c r="I113" s="254">
        <v>0</v>
      </c>
      <c r="J113" s="254">
        <v>0</v>
      </c>
      <c r="K113" s="254">
        <v>0</v>
      </c>
      <c r="L113" s="254">
        <v>0</v>
      </c>
    </row>
    <row r="114" spans="2:12" ht="15.75" x14ac:dyDescent="0.25">
      <c r="B114" s="256" t="s">
        <v>38</v>
      </c>
      <c r="C114" s="259">
        <v>5</v>
      </c>
      <c r="D114" s="253">
        <v>57.066950053134967</v>
      </c>
      <c r="E114" s="253">
        <v>64.674634794156702</v>
      </c>
      <c r="F114" s="254">
        <v>0</v>
      </c>
      <c r="G114" s="254">
        <v>0</v>
      </c>
      <c r="H114" s="254">
        <v>0</v>
      </c>
      <c r="I114" s="254">
        <v>0</v>
      </c>
      <c r="J114" s="254">
        <v>0</v>
      </c>
      <c r="K114" s="254">
        <v>0</v>
      </c>
      <c r="L114" s="254">
        <v>0</v>
      </c>
    </row>
    <row r="115" spans="2:12" ht="15.75" x14ac:dyDescent="0.25">
      <c r="B115" s="256" t="s">
        <v>81</v>
      </c>
      <c r="C115" s="259">
        <v>6</v>
      </c>
      <c r="D115" s="253">
        <v>86.4</v>
      </c>
      <c r="E115" s="253">
        <v>61.5</v>
      </c>
      <c r="F115" s="254">
        <v>0</v>
      </c>
      <c r="G115" s="254">
        <v>0</v>
      </c>
      <c r="H115" s="254">
        <v>0</v>
      </c>
      <c r="I115" s="254">
        <v>0</v>
      </c>
      <c r="J115" s="254">
        <v>0</v>
      </c>
      <c r="K115" s="254">
        <v>0</v>
      </c>
      <c r="L115" s="254">
        <v>0</v>
      </c>
    </row>
    <row r="116" spans="2:12" ht="15.75" x14ac:dyDescent="0.25">
      <c r="B116" s="256" t="s">
        <v>65</v>
      </c>
      <c r="C116" s="259">
        <v>6</v>
      </c>
      <c r="D116" s="253">
        <v>77.755102040816325</v>
      </c>
      <c r="E116" s="253">
        <v>92.307692307692307</v>
      </c>
      <c r="F116" s="254">
        <v>0</v>
      </c>
      <c r="G116" s="254">
        <v>0</v>
      </c>
      <c r="H116" s="254">
        <v>0</v>
      </c>
      <c r="I116" s="254">
        <v>0</v>
      </c>
      <c r="J116" s="254">
        <v>0</v>
      </c>
      <c r="K116" s="254">
        <v>0</v>
      </c>
      <c r="L116" s="254">
        <v>0</v>
      </c>
    </row>
    <row r="117" spans="2:12" ht="15.75" x14ac:dyDescent="0.25">
      <c r="B117" s="256" t="s">
        <v>96</v>
      </c>
      <c r="C117" s="259">
        <v>6</v>
      </c>
      <c r="D117" s="253">
        <v>57.961538461538467</v>
      </c>
      <c r="E117" s="253">
        <v>59.642857142857139</v>
      </c>
      <c r="F117" s="254">
        <v>0</v>
      </c>
      <c r="G117" s="254">
        <v>0</v>
      </c>
      <c r="H117" s="254">
        <v>0</v>
      </c>
      <c r="I117" s="254">
        <v>0</v>
      </c>
      <c r="J117" s="254">
        <v>0</v>
      </c>
      <c r="K117" s="254">
        <v>0</v>
      </c>
      <c r="L117" s="254">
        <v>0</v>
      </c>
    </row>
    <row r="118" spans="2:12" ht="15.75" x14ac:dyDescent="0.25">
      <c r="B118" s="255" t="s">
        <v>25</v>
      </c>
      <c r="C118" s="256">
        <v>6</v>
      </c>
      <c r="D118" s="253">
        <v>23.809523809523807</v>
      </c>
      <c r="E118" s="253">
        <v>39.888888888888893</v>
      </c>
      <c r="F118" s="254">
        <v>1</v>
      </c>
      <c r="G118" s="254">
        <v>0</v>
      </c>
      <c r="H118" s="254">
        <v>0</v>
      </c>
      <c r="I118" s="254">
        <v>0</v>
      </c>
      <c r="J118" s="254">
        <v>0</v>
      </c>
      <c r="K118" s="254">
        <v>0</v>
      </c>
      <c r="L118" s="255">
        <v>1</v>
      </c>
    </row>
    <row r="119" spans="2:12" ht="15.75" x14ac:dyDescent="0.25">
      <c r="B119" s="256" t="s">
        <v>97</v>
      </c>
      <c r="C119" s="259">
        <v>6</v>
      </c>
      <c r="D119" s="253">
        <v>41.202672605790646</v>
      </c>
      <c r="E119" s="253">
        <v>38.851351351351347</v>
      </c>
      <c r="F119" s="254">
        <v>0</v>
      </c>
      <c r="G119" s="254">
        <v>0</v>
      </c>
      <c r="H119" s="254">
        <v>0</v>
      </c>
      <c r="I119" s="254">
        <v>0</v>
      </c>
      <c r="J119" s="254">
        <v>0</v>
      </c>
      <c r="K119" s="254">
        <v>0</v>
      </c>
      <c r="L119" s="254">
        <v>0</v>
      </c>
    </row>
    <row r="120" spans="2:12" ht="15.75" x14ac:dyDescent="0.25">
      <c r="B120" s="256" t="s">
        <v>98</v>
      </c>
      <c r="C120" s="259">
        <v>6</v>
      </c>
      <c r="D120" s="253">
        <v>32.924961715160791</v>
      </c>
      <c r="E120" s="253">
        <v>31.578947368421051</v>
      </c>
      <c r="F120" s="254">
        <v>0</v>
      </c>
      <c r="G120" s="254">
        <v>0</v>
      </c>
      <c r="H120" s="254">
        <v>0</v>
      </c>
      <c r="I120" s="254">
        <v>0</v>
      </c>
      <c r="J120" s="254">
        <v>0</v>
      </c>
      <c r="K120" s="254">
        <v>0</v>
      </c>
      <c r="L120" s="254">
        <v>0</v>
      </c>
    </row>
    <row r="121" spans="2:12" ht="15.75" x14ac:dyDescent="0.25">
      <c r="B121" s="256" t="s">
        <v>1335</v>
      </c>
      <c r="C121" s="259">
        <v>6</v>
      </c>
      <c r="D121" s="253">
        <v>36.799999999999997</v>
      </c>
      <c r="E121" s="253">
        <v>24.571428571428573</v>
      </c>
      <c r="F121" s="254">
        <v>0</v>
      </c>
      <c r="G121" s="254">
        <v>0</v>
      </c>
      <c r="H121" s="254">
        <v>0</v>
      </c>
      <c r="I121" s="254">
        <v>0</v>
      </c>
      <c r="J121" s="254">
        <v>0</v>
      </c>
      <c r="K121" s="254">
        <v>0</v>
      </c>
      <c r="L121" s="254">
        <v>0</v>
      </c>
    </row>
    <row r="122" spans="2:12" ht="15.75" x14ac:dyDescent="0.25">
      <c r="B122" s="274" t="s">
        <v>109</v>
      </c>
      <c r="C122" s="256">
        <v>4</v>
      </c>
      <c r="D122" s="253">
        <v>153.20588235294116</v>
      </c>
      <c r="E122" s="253">
        <v>157.94117647058823</v>
      </c>
      <c r="F122" s="254">
        <v>8</v>
      </c>
      <c r="G122" s="254">
        <v>2</v>
      </c>
      <c r="H122" s="254">
        <v>0</v>
      </c>
      <c r="I122" s="254">
        <v>0</v>
      </c>
      <c r="J122" s="254">
        <v>0</v>
      </c>
      <c r="K122" s="254">
        <v>0</v>
      </c>
      <c r="L122" s="255">
        <v>4</v>
      </c>
    </row>
    <row r="123" spans="2:12" ht="15.75" x14ac:dyDescent="0.25">
      <c r="B123" s="256" t="s">
        <v>66</v>
      </c>
      <c r="C123" s="258">
        <v>6</v>
      </c>
      <c r="D123" s="253">
        <v>84.044943820224717</v>
      </c>
      <c r="E123" s="253">
        <v>120.625</v>
      </c>
      <c r="F123" s="254">
        <v>1</v>
      </c>
      <c r="G123" s="254">
        <v>0</v>
      </c>
      <c r="H123" s="254">
        <v>0</v>
      </c>
      <c r="I123" s="254">
        <v>0</v>
      </c>
      <c r="J123" s="254">
        <v>0</v>
      </c>
      <c r="K123" s="254">
        <v>0</v>
      </c>
      <c r="L123" s="255">
        <v>1</v>
      </c>
    </row>
    <row r="124" spans="2:12" ht="15.75" x14ac:dyDescent="0.25">
      <c r="B124" s="256" t="s">
        <v>99</v>
      </c>
      <c r="C124" s="259">
        <v>6</v>
      </c>
      <c r="D124" s="253">
        <v>73.316708229426425</v>
      </c>
      <c r="E124" s="253">
        <v>67.941712204007288</v>
      </c>
      <c r="F124" s="254">
        <v>0</v>
      </c>
      <c r="G124" s="254">
        <v>0</v>
      </c>
      <c r="H124" s="254">
        <v>0</v>
      </c>
      <c r="I124" s="254">
        <v>0</v>
      </c>
      <c r="J124" s="254">
        <v>0</v>
      </c>
      <c r="K124" s="254">
        <v>0</v>
      </c>
      <c r="L124" s="254">
        <v>0</v>
      </c>
    </row>
    <row r="125" spans="2:12" ht="15.75" x14ac:dyDescent="0.25">
      <c r="B125" s="256" t="s">
        <v>49</v>
      </c>
      <c r="C125" s="259">
        <v>6</v>
      </c>
      <c r="D125" s="253">
        <v>90.306122448979593</v>
      </c>
      <c r="E125" s="253">
        <v>103.61247947454844</v>
      </c>
      <c r="F125" s="254">
        <v>0</v>
      </c>
      <c r="G125" s="254">
        <v>0</v>
      </c>
      <c r="H125" s="254">
        <v>0</v>
      </c>
      <c r="I125" s="254">
        <v>0</v>
      </c>
      <c r="J125" s="254">
        <v>0</v>
      </c>
      <c r="K125" s="254">
        <v>0</v>
      </c>
      <c r="L125" s="254">
        <v>0</v>
      </c>
    </row>
    <row r="126" spans="2:12" ht="15.75" x14ac:dyDescent="0.25">
      <c r="B126" s="256" t="s">
        <v>1344</v>
      </c>
      <c r="C126" s="259">
        <v>6</v>
      </c>
      <c r="D126" s="253">
        <v>67.596759675967604</v>
      </c>
      <c r="E126" s="253">
        <v>74.798927613941018</v>
      </c>
      <c r="F126" s="254">
        <v>0</v>
      </c>
      <c r="G126" s="254">
        <v>0</v>
      </c>
      <c r="H126" s="254">
        <v>0</v>
      </c>
      <c r="I126" s="254">
        <v>0</v>
      </c>
      <c r="J126" s="254">
        <v>0</v>
      </c>
      <c r="K126" s="254">
        <v>0</v>
      </c>
      <c r="L126" s="254">
        <v>0</v>
      </c>
    </row>
    <row r="127" spans="2:12" ht="15.75" x14ac:dyDescent="0.25">
      <c r="B127" s="256" t="s">
        <v>39</v>
      </c>
      <c r="C127" s="259">
        <v>6</v>
      </c>
      <c r="D127" s="253">
        <v>70.151515151515156</v>
      </c>
      <c r="E127" s="253">
        <v>88.571428571428569</v>
      </c>
      <c r="F127" s="254">
        <v>0</v>
      </c>
      <c r="G127" s="254">
        <v>0</v>
      </c>
      <c r="H127" s="254">
        <v>0</v>
      </c>
      <c r="I127" s="254">
        <v>0</v>
      </c>
      <c r="J127" s="254">
        <v>0</v>
      </c>
      <c r="K127" s="254">
        <v>0</v>
      </c>
      <c r="L127" s="254">
        <v>0</v>
      </c>
    </row>
    <row r="128" spans="2:12" ht="15.75" x14ac:dyDescent="0.25">
      <c r="B128" s="256" t="s">
        <v>1343</v>
      </c>
      <c r="C128" s="259">
        <v>6</v>
      </c>
      <c r="D128" s="253">
        <v>65.430546825895661</v>
      </c>
      <c r="E128" s="253">
        <v>67.464114832535884</v>
      </c>
      <c r="F128" s="254">
        <v>0</v>
      </c>
      <c r="G128" s="254">
        <v>0</v>
      </c>
      <c r="H128" s="254">
        <v>0</v>
      </c>
      <c r="I128" s="254">
        <v>0</v>
      </c>
      <c r="J128" s="254">
        <v>0</v>
      </c>
      <c r="K128" s="254">
        <v>0</v>
      </c>
      <c r="L128" s="254">
        <v>0</v>
      </c>
    </row>
    <row r="129" spans="2:12" ht="15.75" x14ac:dyDescent="0.25">
      <c r="B129" s="274" t="s">
        <v>110</v>
      </c>
      <c r="C129" s="259">
        <v>6</v>
      </c>
      <c r="D129" s="253">
        <v>94.796380090497735</v>
      </c>
      <c r="E129" s="253">
        <v>59</v>
      </c>
      <c r="F129" s="254">
        <v>0</v>
      </c>
      <c r="G129" s="254">
        <v>0</v>
      </c>
      <c r="H129" s="254">
        <v>0</v>
      </c>
      <c r="I129" s="254">
        <v>0</v>
      </c>
      <c r="J129" s="254">
        <v>0</v>
      </c>
      <c r="K129" s="254">
        <v>0</v>
      </c>
      <c r="L129" s="254">
        <v>0</v>
      </c>
    </row>
    <row r="130" spans="2:12" ht="15.75" x14ac:dyDescent="0.25">
      <c r="B130" s="256" t="s">
        <v>40</v>
      </c>
      <c r="C130" s="259">
        <v>6</v>
      </c>
      <c r="D130" s="253">
        <v>79.341317365269461</v>
      </c>
      <c r="E130" s="253">
        <v>48.579545454545453</v>
      </c>
      <c r="F130" s="254">
        <v>0</v>
      </c>
      <c r="G130" s="254">
        <v>0</v>
      </c>
      <c r="H130" s="254">
        <v>0</v>
      </c>
      <c r="I130" s="254">
        <v>0</v>
      </c>
      <c r="J130" s="254">
        <v>0</v>
      </c>
      <c r="K130" s="254">
        <v>0</v>
      </c>
      <c r="L130" s="254">
        <v>0</v>
      </c>
    </row>
    <row r="131" spans="2:12" ht="15.75" x14ac:dyDescent="0.25">
      <c r="B131" s="256" t="s">
        <v>50</v>
      </c>
      <c r="C131" s="259">
        <v>6</v>
      </c>
      <c r="D131" s="253">
        <v>52.353204840878533</v>
      </c>
      <c r="E131" s="253">
        <v>65.836791147994461</v>
      </c>
      <c r="F131" s="254">
        <v>0</v>
      </c>
      <c r="G131" s="254">
        <v>0</v>
      </c>
      <c r="H131" s="254">
        <v>0</v>
      </c>
      <c r="I131" s="254">
        <v>0</v>
      </c>
      <c r="J131" s="254">
        <v>0</v>
      </c>
      <c r="K131" s="254">
        <v>0</v>
      </c>
      <c r="L131" s="254">
        <v>0</v>
      </c>
    </row>
    <row r="132" spans="2:12" ht="15.75" x14ac:dyDescent="0.25">
      <c r="B132" s="256" t="s">
        <v>41</v>
      </c>
      <c r="C132" s="259">
        <v>6</v>
      </c>
      <c r="D132" s="253">
        <v>53.919372900335951</v>
      </c>
      <c r="E132" s="253">
        <v>36.970474967907577</v>
      </c>
      <c r="F132" s="254">
        <v>0</v>
      </c>
      <c r="G132" s="254">
        <v>0</v>
      </c>
      <c r="H132" s="254">
        <v>0</v>
      </c>
      <c r="I132" s="254">
        <v>0</v>
      </c>
      <c r="J132" s="254">
        <v>0</v>
      </c>
      <c r="K132" s="254">
        <v>0</v>
      </c>
      <c r="L132" s="254">
        <v>0</v>
      </c>
    </row>
    <row r="133" spans="2:12" ht="15.75" x14ac:dyDescent="0.25">
      <c r="B133" s="276" t="s">
        <v>122</v>
      </c>
      <c r="C133" s="256">
        <v>5</v>
      </c>
      <c r="D133" s="253">
        <v>47.54601226993865</v>
      </c>
      <c r="E133" s="253">
        <v>54.957983193277315</v>
      </c>
      <c r="F133" s="254">
        <v>1</v>
      </c>
      <c r="G133" s="254">
        <v>0</v>
      </c>
      <c r="H133" s="254">
        <v>0</v>
      </c>
      <c r="I133" s="254">
        <v>0</v>
      </c>
      <c r="J133" s="254">
        <v>0</v>
      </c>
      <c r="K133" s="254">
        <v>0</v>
      </c>
      <c r="L133" s="255">
        <v>1</v>
      </c>
    </row>
    <row r="134" spans="2:12" ht="15.75" x14ac:dyDescent="0.25">
      <c r="B134" s="255" t="s">
        <v>26</v>
      </c>
      <c r="C134" s="259">
        <v>6</v>
      </c>
      <c r="D134" s="253">
        <v>17.767857142857142</v>
      </c>
      <c r="E134" s="253">
        <v>13.262342691190707</v>
      </c>
      <c r="F134" s="254">
        <v>0</v>
      </c>
      <c r="G134" s="254">
        <v>0</v>
      </c>
      <c r="H134" s="254">
        <v>0</v>
      </c>
      <c r="I134" s="254">
        <v>0</v>
      </c>
      <c r="J134" s="254">
        <v>0</v>
      </c>
      <c r="K134" s="254">
        <v>0</v>
      </c>
      <c r="L134" s="254">
        <v>0</v>
      </c>
    </row>
    <row r="135" spans="2:12" x14ac:dyDescent="0.25"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163"/>
    </row>
    <row r="136" spans="2:12" ht="15.75" x14ac:dyDescent="0.25">
      <c r="B136" s="248" t="s">
        <v>1508</v>
      </c>
    </row>
    <row r="137" spans="2:12" ht="15" customHeight="1" x14ac:dyDescent="0.25"/>
  </sheetData>
  <mergeCells count="1">
    <mergeCell ref="D3:K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zoomScale="80" zoomScaleNormal="80" workbookViewId="0">
      <selection activeCell="E27" sqref="E27"/>
    </sheetView>
  </sheetViews>
  <sheetFormatPr baseColWidth="10" defaultRowHeight="15" x14ac:dyDescent="0.25"/>
  <cols>
    <col min="2" max="13" width="26.42578125" customWidth="1"/>
  </cols>
  <sheetData>
    <row r="2" spans="2:13" x14ac:dyDescent="0.25">
      <c r="B2" s="168"/>
    </row>
    <row r="3" spans="2:13" x14ac:dyDescent="0.25">
      <c r="D3" s="329" t="s">
        <v>1477</v>
      </c>
      <c r="E3" s="329"/>
      <c r="F3" s="329"/>
      <c r="G3" s="329"/>
      <c r="H3" s="329"/>
      <c r="I3" s="329"/>
      <c r="J3" s="329"/>
      <c r="K3" s="329"/>
    </row>
    <row r="4" spans="2:13" x14ac:dyDescent="0.25">
      <c r="D4" s="329"/>
      <c r="E4" s="329"/>
      <c r="F4" s="329"/>
      <c r="G4" s="329"/>
      <c r="H4" s="329"/>
      <c r="I4" s="329"/>
      <c r="J4" s="329"/>
      <c r="K4" s="329"/>
    </row>
    <row r="5" spans="2:13" x14ac:dyDescent="0.25">
      <c r="B5" s="168"/>
    </row>
    <row r="6" spans="2:13" ht="15.75" x14ac:dyDescent="0.25">
      <c r="B6" s="260" t="s">
        <v>1474</v>
      </c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</row>
    <row r="7" spans="2:13" ht="15.75" x14ac:dyDescent="0.25"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</row>
    <row r="8" spans="2:13" ht="51" customHeight="1" x14ac:dyDescent="0.25">
      <c r="B8" s="249" t="s">
        <v>2</v>
      </c>
      <c r="C8" s="249" t="s">
        <v>1185</v>
      </c>
      <c r="D8" s="249" t="s">
        <v>6</v>
      </c>
      <c r="E8" s="249" t="s">
        <v>10</v>
      </c>
      <c r="F8" s="250" t="s">
        <v>1381</v>
      </c>
      <c r="G8" s="250" t="s">
        <v>1380</v>
      </c>
      <c r="H8" s="250" t="s">
        <v>1413</v>
      </c>
      <c r="I8" s="250" t="s">
        <v>1383</v>
      </c>
      <c r="J8" s="250" t="s">
        <v>1382</v>
      </c>
      <c r="K8" s="250" t="s">
        <v>1384</v>
      </c>
      <c r="L8" s="250" t="s">
        <v>1385</v>
      </c>
      <c r="M8" s="251" t="s">
        <v>1332</v>
      </c>
    </row>
    <row r="9" spans="2:13" ht="15" customHeight="1" x14ac:dyDescent="0.25">
      <c r="B9" s="293" t="s">
        <v>128</v>
      </c>
      <c r="C9" s="256">
        <v>4</v>
      </c>
      <c r="D9" s="243">
        <v>92.0174482006543</v>
      </c>
      <c r="E9" s="243">
        <v>88.617021276595736</v>
      </c>
      <c r="F9" s="245">
        <v>16</v>
      </c>
      <c r="G9" s="245">
        <v>3</v>
      </c>
      <c r="H9" s="245">
        <v>0</v>
      </c>
      <c r="I9" s="245">
        <v>0</v>
      </c>
      <c r="J9" s="245">
        <v>0</v>
      </c>
      <c r="K9" s="245">
        <v>0</v>
      </c>
      <c r="L9" s="245">
        <v>0</v>
      </c>
      <c r="M9" s="245">
        <v>7</v>
      </c>
    </row>
    <row r="10" spans="2:13" ht="15.75" x14ac:dyDescent="0.25">
      <c r="B10" s="293" t="s">
        <v>129</v>
      </c>
      <c r="C10" s="256">
        <v>6</v>
      </c>
      <c r="D10" s="243">
        <v>92.611269458452099</v>
      </c>
      <c r="E10" s="243">
        <v>85.496183206106863</v>
      </c>
      <c r="F10" s="245">
        <v>21</v>
      </c>
      <c r="G10" s="245">
        <v>0</v>
      </c>
      <c r="H10" s="245">
        <v>0</v>
      </c>
      <c r="I10" s="245">
        <v>0</v>
      </c>
      <c r="J10" s="245">
        <v>0</v>
      </c>
      <c r="K10" s="245">
        <v>0</v>
      </c>
      <c r="L10" s="245">
        <v>0</v>
      </c>
      <c r="M10" s="245">
        <v>7</v>
      </c>
    </row>
    <row r="11" spans="2:13" ht="15.75" x14ac:dyDescent="0.25">
      <c r="B11" s="293" t="s">
        <v>130</v>
      </c>
      <c r="C11" s="256">
        <v>6</v>
      </c>
      <c r="D11" s="243">
        <v>80.516129032258064</v>
      </c>
      <c r="E11" s="243">
        <v>85.82375478927203</v>
      </c>
      <c r="F11" s="245">
        <v>2</v>
      </c>
      <c r="G11" s="245">
        <v>0</v>
      </c>
      <c r="H11" s="245">
        <v>0</v>
      </c>
      <c r="I11" s="245">
        <v>0</v>
      </c>
      <c r="J11" s="245">
        <v>0</v>
      </c>
      <c r="K11" s="245">
        <v>0</v>
      </c>
      <c r="L11" s="245">
        <v>0</v>
      </c>
      <c r="M11" s="245">
        <v>2</v>
      </c>
    </row>
    <row r="12" spans="2:13" ht="15.75" x14ac:dyDescent="0.25">
      <c r="B12" s="293" t="s">
        <v>131</v>
      </c>
      <c r="C12" s="256">
        <v>6</v>
      </c>
      <c r="D12" s="243">
        <v>94.466986351899678</v>
      </c>
      <c r="E12" s="243">
        <v>86.301369863013704</v>
      </c>
      <c r="F12" s="245">
        <v>23</v>
      </c>
      <c r="G12" s="245">
        <v>3</v>
      </c>
      <c r="H12" s="245">
        <v>0</v>
      </c>
      <c r="I12" s="245">
        <v>0</v>
      </c>
      <c r="J12" s="245">
        <v>0</v>
      </c>
      <c r="K12" s="245">
        <v>0</v>
      </c>
      <c r="L12" s="245">
        <v>0</v>
      </c>
      <c r="M12" s="245">
        <v>3</v>
      </c>
    </row>
    <row r="13" spans="2:13" ht="15.75" x14ac:dyDescent="0.25">
      <c r="B13" s="293" t="s">
        <v>132</v>
      </c>
      <c r="C13" s="256">
        <v>6</v>
      </c>
      <c r="D13" s="243">
        <v>92.075471698113205</v>
      </c>
      <c r="E13" s="243">
        <v>92.676056338028161</v>
      </c>
      <c r="F13" s="245">
        <v>8</v>
      </c>
      <c r="G13" s="245">
        <v>1</v>
      </c>
      <c r="H13" s="245">
        <v>0</v>
      </c>
      <c r="I13" s="245">
        <v>0</v>
      </c>
      <c r="J13" s="245">
        <v>0</v>
      </c>
      <c r="K13" s="245">
        <v>0</v>
      </c>
      <c r="L13" s="245">
        <v>0</v>
      </c>
      <c r="M13" s="245">
        <v>3</v>
      </c>
    </row>
    <row r="14" spans="2:13" ht="15" customHeight="1" x14ac:dyDescent="0.25">
      <c r="B14" s="293" t="s">
        <v>133</v>
      </c>
      <c r="C14" s="256">
        <v>6</v>
      </c>
      <c r="D14" s="243">
        <v>91.649945979317792</v>
      </c>
      <c r="E14" s="243">
        <v>84.518013631937677</v>
      </c>
      <c r="F14" s="245">
        <v>15</v>
      </c>
      <c r="G14" s="245">
        <v>1</v>
      </c>
      <c r="H14" s="245">
        <v>0</v>
      </c>
      <c r="I14" s="245">
        <v>0</v>
      </c>
      <c r="J14" s="245">
        <v>0</v>
      </c>
      <c r="K14" s="245">
        <v>0</v>
      </c>
      <c r="L14" s="245">
        <v>0</v>
      </c>
      <c r="M14" s="245">
        <v>3</v>
      </c>
    </row>
    <row r="15" spans="2:13" ht="15.75" x14ac:dyDescent="0.25">
      <c r="B15" s="293" t="s">
        <v>134</v>
      </c>
      <c r="C15" s="256">
        <v>6</v>
      </c>
      <c r="D15" s="243">
        <v>90.323047950166597</v>
      </c>
      <c r="E15" s="243">
        <v>86.472690148034715</v>
      </c>
      <c r="F15" s="245">
        <v>53</v>
      </c>
      <c r="G15" s="245">
        <v>4</v>
      </c>
      <c r="H15" s="245">
        <v>1</v>
      </c>
      <c r="I15" s="245">
        <v>0</v>
      </c>
      <c r="J15" s="245">
        <v>0</v>
      </c>
      <c r="K15" s="245">
        <v>0</v>
      </c>
      <c r="L15" s="245">
        <v>0</v>
      </c>
      <c r="M15" s="245">
        <v>8</v>
      </c>
    </row>
    <row r="17" spans="2:2" ht="15" customHeight="1" x14ac:dyDescent="0.25">
      <c r="B17" s="248" t="s">
        <v>1508</v>
      </c>
    </row>
  </sheetData>
  <mergeCells count="1">
    <mergeCell ref="D3:K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3"/>
  <sheetViews>
    <sheetView tabSelected="1" zoomScale="70" zoomScaleNormal="70" workbookViewId="0">
      <selection activeCell="B33" sqref="B33"/>
    </sheetView>
  </sheetViews>
  <sheetFormatPr baseColWidth="10" defaultRowHeight="15" x14ac:dyDescent="0.25"/>
  <cols>
    <col min="2" max="2" width="25.28515625" style="110" customWidth="1"/>
    <col min="3" max="3" width="21.85546875" style="110" customWidth="1"/>
    <col min="4" max="12" width="21.85546875" customWidth="1"/>
  </cols>
  <sheetData>
    <row r="2" spans="2:12" x14ac:dyDescent="0.25">
      <c r="B2" s="290"/>
    </row>
    <row r="3" spans="2:12" x14ac:dyDescent="0.25">
      <c r="B3" s="290"/>
      <c r="D3" s="329" t="s">
        <v>1478</v>
      </c>
      <c r="E3" s="329"/>
      <c r="F3" s="329"/>
      <c r="G3" s="329"/>
      <c r="H3" s="329"/>
      <c r="I3" s="329"/>
      <c r="J3" s="329"/>
      <c r="K3" s="329"/>
    </row>
    <row r="4" spans="2:12" x14ac:dyDescent="0.25">
      <c r="B4" s="290"/>
      <c r="D4" s="329"/>
      <c r="E4" s="329"/>
      <c r="F4" s="329"/>
      <c r="G4" s="329"/>
      <c r="H4" s="329"/>
      <c r="I4" s="329"/>
      <c r="J4" s="329"/>
      <c r="K4" s="329"/>
    </row>
    <row r="5" spans="2:12" x14ac:dyDescent="0.25">
      <c r="B5" s="290"/>
    </row>
    <row r="6" spans="2:12" ht="15.75" x14ac:dyDescent="0.25">
      <c r="B6" s="302" t="s">
        <v>1474</v>
      </c>
      <c r="C6" s="262"/>
      <c r="D6" s="261"/>
      <c r="E6" s="261"/>
      <c r="F6" s="261"/>
      <c r="G6" s="261"/>
      <c r="H6" s="261"/>
      <c r="I6" s="261"/>
      <c r="J6" s="261"/>
      <c r="K6" s="261"/>
      <c r="L6" s="261"/>
    </row>
    <row r="7" spans="2:12" ht="15.75" x14ac:dyDescent="0.25">
      <c r="B7" s="291"/>
      <c r="C7" s="262"/>
      <c r="D7" s="261"/>
      <c r="E7" s="261"/>
      <c r="F7" s="261"/>
      <c r="G7" s="261"/>
      <c r="H7" s="261"/>
      <c r="I7" s="261"/>
      <c r="J7" s="261"/>
      <c r="K7" s="261"/>
      <c r="L7" s="261"/>
    </row>
    <row r="8" spans="2:12" ht="63.75" customHeight="1" x14ac:dyDescent="0.25">
      <c r="B8" s="249" t="s">
        <v>2</v>
      </c>
      <c r="C8" s="249" t="s">
        <v>1185</v>
      </c>
      <c r="D8" s="249" t="s">
        <v>6</v>
      </c>
      <c r="E8" s="249" t="s">
        <v>10</v>
      </c>
      <c r="F8" s="250" t="s">
        <v>1381</v>
      </c>
      <c r="G8" s="250" t="s">
        <v>1380</v>
      </c>
      <c r="H8" s="250" t="s">
        <v>1383</v>
      </c>
      <c r="I8" s="250" t="s">
        <v>1382</v>
      </c>
      <c r="J8" s="250" t="s">
        <v>1384</v>
      </c>
      <c r="K8" s="250" t="s">
        <v>1385</v>
      </c>
      <c r="L8" s="251" t="s">
        <v>1332</v>
      </c>
    </row>
    <row r="9" spans="2:12" ht="15.75" x14ac:dyDescent="0.25">
      <c r="B9" s="265" t="s">
        <v>137</v>
      </c>
      <c r="C9" s="256">
        <v>6</v>
      </c>
      <c r="D9" s="263">
        <v>86.741573033707866</v>
      </c>
      <c r="E9" s="263">
        <v>90.96816114359973</v>
      </c>
      <c r="F9" s="264">
        <v>1</v>
      </c>
      <c r="G9" s="264">
        <v>0</v>
      </c>
      <c r="H9" s="264">
        <v>0</v>
      </c>
      <c r="I9" s="264">
        <v>0</v>
      </c>
      <c r="J9" s="264">
        <v>0</v>
      </c>
      <c r="K9" s="264">
        <v>0</v>
      </c>
      <c r="L9" s="264">
        <v>1</v>
      </c>
    </row>
    <row r="10" spans="2:12" ht="15.75" x14ac:dyDescent="0.25">
      <c r="B10" s="265" t="s">
        <v>159</v>
      </c>
      <c r="C10" s="265" t="s">
        <v>1175</v>
      </c>
      <c r="D10" s="266" t="s">
        <v>1360</v>
      </c>
      <c r="E10" s="266" t="s">
        <v>1361</v>
      </c>
      <c r="F10" s="266">
        <v>0</v>
      </c>
      <c r="G10" s="266">
        <v>0</v>
      </c>
      <c r="H10" s="266">
        <v>0</v>
      </c>
      <c r="I10" s="266">
        <v>0</v>
      </c>
      <c r="J10" s="266">
        <v>0</v>
      </c>
      <c r="K10" s="266">
        <v>0</v>
      </c>
      <c r="L10" s="266">
        <v>0</v>
      </c>
    </row>
    <row r="11" spans="2:12" ht="15.75" x14ac:dyDescent="0.25">
      <c r="B11" s="265" t="s">
        <v>138</v>
      </c>
      <c r="C11" s="256">
        <v>6</v>
      </c>
      <c r="D11" s="263">
        <v>95.085139318885453</v>
      </c>
      <c r="E11" s="263">
        <v>60.055096418732781</v>
      </c>
      <c r="F11" s="264">
        <v>0</v>
      </c>
      <c r="G11" s="264">
        <v>0</v>
      </c>
      <c r="H11" s="264">
        <v>0</v>
      </c>
      <c r="I11" s="264">
        <v>0</v>
      </c>
      <c r="J11" s="264">
        <v>0</v>
      </c>
      <c r="K11" s="264">
        <v>0</v>
      </c>
      <c r="L11" s="264">
        <v>0</v>
      </c>
    </row>
    <row r="12" spans="2:12" ht="15.75" x14ac:dyDescent="0.25">
      <c r="B12" s="265" t="s">
        <v>1357</v>
      </c>
      <c r="C12" s="256">
        <v>6</v>
      </c>
      <c r="D12" s="263">
        <v>101.76908752327746</v>
      </c>
      <c r="E12" s="263">
        <v>161.40350877192981</v>
      </c>
      <c r="F12" s="264">
        <v>0</v>
      </c>
      <c r="G12" s="264">
        <v>0</v>
      </c>
      <c r="H12" s="264">
        <v>0</v>
      </c>
      <c r="I12" s="264">
        <v>0</v>
      </c>
      <c r="J12" s="264">
        <v>0</v>
      </c>
      <c r="K12" s="264">
        <v>0</v>
      </c>
      <c r="L12" s="264">
        <v>0</v>
      </c>
    </row>
    <row r="13" spans="2:12" ht="15.75" x14ac:dyDescent="0.25">
      <c r="B13" s="265" t="s">
        <v>140</v>
      </c>
      <c r="C13" s="256">
        <v>4</v>
      </c>
      <c r="D13" s="263">
        <v>86.735379789379337</v>
      </c>
      <c r="E13" s="263">
        <v>104.69684030742954</v>
      </c>
      <c r="F13" s="264">
        <v>0</v>
      </c>
      <c r="G13" s="264">
        <v>0</v>
      </c>
      <c r="H13" s="264">
        <v>0</v>
      </c>
      <c r="I13" s="264">
        <v>0</v>
      </c>
      <c r="J13" s="264">
        <v>0</v>
      </c>
      <c r="K13" s="264">
        <v>0</v>
      </c>
      <c r="L13" s="264">
        <v>0</v>
      </c>
    </row>
    <row r="14" spans="2:12" ht="15.75" x14ac:dyDescent="0.25">
      <c r="B14" s="265" t="s">
        <v>141</v>
      </c>
      <c r="C14" s="256">
        <v>6</v>
      </c>
      <c r="D14" s="263">
        <v>95.100988397077785</v>
      </c>
      <c r="E14" s="263">
        <v>93.793103448275858</v>
      </c>
      <c r="F14" s="264">
        <v>12</v>
      </c>
      <c r="G14" s="264">
        <v>0</v>
      </c>
      <c r="H14" s="264">
        <v>0</v>
      </c>
      <c r="I14" s="264">
        <v>0</v>
      </c>
      <c r="J14" s="264">
        <v>0</v>
      </c>
      <c r="K14" s="264">
        <v>0</v>
      </c>
      <c r="L14" s="264">
        <v>3</v>
      </c>
    </row>
    <row r="15" spans="2:12" ht="15.75" x14ac:dyDescent="0.25">
      <c r="B15" s="265" t="s">
        <v>142</v>
      </c>
      <c r="C15" s="256">
        <v>6</v>
      </c>
      <c r="D15" s="263">
        <v>83.850590497116173</v>
      </c>
      <c r="E15" s="263">
        <v>90.857142857142861</v>
      </c>
      <c r="F15" s="264">
        <v>2</v>
      </c>
      <c r="G15" s="264">
        <v>0</v>
      </c>
      <c r="H15" s="264">
        <v>0</v>
      </c>
      <c r="I15" s="264">
        <v>0</v>
      </c>
      <c r="J15" s="264">
        <v>0</v>
      </c>
      <c r="K15" s="264">
        <v>0</v>
      </c>
      <c r="L15" s="264">
        <v>1</v>
      </c>
    </row>
    <row r="16" spans="2:12" ht="16.5" customHeight="1" x14ac:dyDescent="0.25">
      <c r="B16" s="265" t="s">
        <v>143</v>
      </c>
      <c r="C16" s="256">
        <v>4</v>
      </c>
      <c r="D16" s="263">
        <v>88.906926406926416</v>
      </c>
      <c r="E16" s="263">
        <v>92.190949227373068</v>
      </c>
      <c r="F16" s="264">
        <v>0</v>
      </c>
      <c r="G16" s="264">
        <v>0</v>
      </c>
      <c r="H16" s="264">
        <v>0</v>
      </c>
      <c r="I16" s="264">
        <v>0</v>
      </c>
      <c r="J16" s="264">
        <v>0</v>
      </c>
      <c r="K16" s="264">
        <v>0</v>
      </c>
      <c r="L16" s="264">
        <v>0</v>
      </c>
    </row>
    <row r="17" spans="2:12" ht="15.75" x14ac:dyDescent="0.25">
      <c r="B17" s="265" t="s">
        <v>144</v>
      </c>
      <c r="C17" s="256">
        <v>6</v>
      </c>
      <c r="D17" s="263">
        <v>105.29100529100531</v>
      </c>
      <c r="E17" s="263">
        <v>56.972111553784863</v>
      </c>
      <c r="F17" s="264">
        <v>0</v>
      </c>
      <c r="G17" s="264">
        <v>0</v>
      </c>
      <c r="H17" s="264">
        <v>0</v>
      </c>
      <c r="I17" s="264">
        <v>0</v>
      </c>
      <c r="J17" s="264">
        <v>0</v>
      </c>
      <c r="K17" s="264">
        <v>0</v>
      </c>
      <c r="L17" s="264">
        <v>0</v>
      </c>
    </row>
    <row r="18" spans="2:12" ht="15.75" x14ac:dyDescent="0.25">
      <c r="B18" s="265" t="s">
        <v>145</v>
      </c>
      <c r="C18" s="256">
        <v>6</v>
      </c>
      <c r="D18" s="263">
        <v>81.099500227169457</v>
      </c>
      <c r="E18" s="263">
        <v>84.210526315789465</v>
      </c>
      <c r="F18" s="264">
        <v>1</v>
      </c>
      <c r="G18" s="264">
        <v>0</v>
      </c>
      <c r="H18" s="264">
        <v>0</v>
      </c>
      <c r="I18" s="264">
        <v>0</v>
      </c>
      <c r="J18" s="264">
        <v>0</v>
      </c>
      <c r="K18" s="264">
        <v>0</v>
      </c>
      <c r="L18" s="264">
        <v>1</v>
      </c>
    </row>
    <row r="19" spans="2:12" ht="15.75" x14ac:dyDescent="0.25">
      <c r="B19" s="265" t="s">
        <v>146</v>
      </c>
      <c r="C19" s="256">
        <v>6</v>
      </c>
      <c r="D19" s="263">
        <v>94.096385542168676</v>
      </c>
      <c r="E19" s="263">
        <v>134.07407407407408</v>
      </c>
      <c r="F19" s="264">
        <v>0</v>
      </c>
      <c r="G19" s="264">
        <v>0</v>
      </c>
      <c r="H19" s="264">
        <v>0</v>
      </c>
      <c r="I19" s="264">
        <v>0</v>
      </c>
      <c r="J19" s="264">
        <v>0</v>
      </c>
      <c r="K19" s="264">
        <v>0</v>
      </c>
      <c r="L19" s="264">
        <v>0</v>
      </c>
    </row>
    <row r="20" spans="2:12" ht="15.75" x14ac:dyDescent="0.25">
      <c r="B20" s="265" t="s">
        <v>147</v>
      </c>
      <c r="C20" s="256">
        <v>6</v>
      </c>
      <c r="D20" s="263">
        <v>97.865168539325836</v>
      </c>
      <c r="E20" s="263">
        <v>121.55172413793103</v>
      </c>
      <c r="F20" s="264">
        <v>0</v>
      </c>
      <c r="G20" s="264">
        <v>0</v>
      </c>
      <c r="H20" s="264">
        <v>0</v>
      </c>
      <c r="I20" s="264">
        <v>0</v>
      </c>
      <c r="J20" s="264">
        <v>0</v>
      </c>
      <c r="K20" s="264">
        <v>0</v>
      </c>
      <c r="L20" s="264">
        <v>0</v>
      </c>
    </row>
    <row r="21" spans="2:12" ht="15.75" x14ac:dyDescent="0.25">
      <c r="B21" s="265" t="s">
        <v>148</v>
      </c>
      <c r="C21" s="256">
        <v>6</v>
      </c>
      <c r="D21" s="263">
        <v>89.386138613861391</v>
      </c>
      <c r="E21" s="263">
        <v>115.9362549800797</v>
      </c>
      <c r="F21" s="264">
        <v>0</v>
      </c>
      <c r="G21" s="264">
        <v>0</v>
      </c>
      <c r="H21" s="264">
        <v>0</v>
      </c>
      <c r="I21" s="264">
        <v>0</v>
      </c>
      <c r="J21" s="264">
        <v>0</v>
      </c>
      <c r="K21" s="264">
        <v>0</v>
      </c>
      <c r="L21" s="264">
        <v>0</v>
      </c>
    </row>
    <row r="22" spans="2:12" ht="15.75" x14ac:dyDescent="0.25">
      <c r="B22" s="265" t="s">
        <v>1358</v>
      </c>
      <c r="C22" s="256">
        <v>4</v>
      </c>
      <c r="D22" s="263">
        <v>90.126315789473693</v>
      </c>
      <c r="E22" s="263">
        <v>154.91071428571428</v>
      </c>
      <c r="F22" s="264">
        <v>0</v>
      </c>
      <c r="G22" s="264">
        <v>0</v>
      </c>
      <c r="H22" s="264">
        <v>0</v>
      </c>
      <c r="I22" s="264">
        <v>0</v>
      </c>
      <c r="J22" s="264">
        <v>0</v>
      </c>
      <c r="K22" s="264">
        <v>0</v>
      </c>
      <c r="L22" s="264">
        <v>0</v>
      </c>
    </row>
    <row r="23" spans="2:12" ht="15.75" x14ac:dyDescent="0.25">
      <c r="B23" s="265" t="s">
        <v>149</v>
      </c>
      <c r="C23" s="256">
        <v>6</v>
      </c>
      <c r="D23" s="263">
        <v>85.865436787845908</v>
      </c>
      <c r="E23" s="263">
        <v>84.104627766599592</v>
      </c>
      <c r="F23" s="264">
        <v>0</v>
      </c>
      <c r="G23" s="264">
        <v>0</v>
      </c>
      <c r="H23" s="264">
        <v>0</v>
      </c>
      <c r="I23" s="264">
        <v>0</v>
      </c>
      <c r="J23" s="264">
        <v>0</v>
      </c>
      <c r="K23" s="264">
        <v>0</v>
      </c>
      <c r="L23" s="264">
        <v>0</v>
      </c>
    </row>
    <row r="24" spans="2:12" ht="15.75" x14ac:dyDescent="0.25">
      <c r="B24" s="265" t="s">
        <v>150</v>
      </c>
      <c r="C24" s="256">
        <v>6</v>
      </c>
      <c r="D24" s="263">
        <v>91.018564977420965</v>
      </c>
      <c r="E24" s="263">
        <v>87.884615384615387</v>
      </c>
      <c r="F24" s="264">
        <v>1</v>
      </c>
      <c r="G24" s="264">
        <v>0</v>
      </c>
      <c r="H24" s="264">
        <v>0</v>
      </c>
      <c r="I24" s="264">
        <v>0</v>
      </c>
      <c r="J24" s="264">
        <v>0</v>
      </c>
      <c r="K24" s="264">
        <v>0</v>
      </c>
      <c r="L24" s="264">
        <v>1</v>
      </c>
    </row>
    <row r="25" spans="2:12" ht="15.75" x14ac:dyDescent="0.25">
      <c r="B25" s="265" t="s">
        <v>1359</v>
      </c>
      <c r="C25" s="256">
        <v>6</v>
      </c>
      <c r="D25" s="263">
        <v>90.476637267780063</v>
      </c>
      <c r="E25" s="263">
        <v>90.39473684210526</v>
      </c>
      <c r="F25" s="264">
        <v>3</v>
      </c>
      <c r="G25" s="264">
        <v>1</v>
      </c>
      <c r="H25" s="264">
        <v>0</v>
      </c>
      <c r="I25" s="264">
        <v>0</v>
      </c>
      <c r="J25" s="264">
        <v>0</v>
      </c>
      <c r="K25" s="264">
        <v>0</v>
      </c>
      <c r="L25" s="264">
        <v>3</v>
      </c>
    </row>
    <row r="26" spans="2:12" ht="15.75" x14ac:dyDescent="0.25">
      <c r="B26" s="265" t="s">
        <v>151</v>
      </c>
      <c r="C26" s="256">
        <v>6</v>
      </c>
      <c r="D26" s="263">
        <v>91.559953434225847</v>
      </c>
      <c r="E26" s="263">
        <v>63.53591160220995</v>
      </c>
      <c r="F26" s="264">
        <v>0</v>
      </c>
      <c r="G26" s="264">
        <v>0</v>
      </c>
      <c r="H26" s="264">
        <v>0</v>
      </c>
      <c r="I26" s="264">
        <v>0</v>
      </c>
      <c r="J26" s="264">
        <v>0</v>
      </c>
      <c r="K26" s="264">
        <v>0</v>
      </c>
      <c r="L26" s="264">
        <v>0</v>
      </c>
    </row>
    <row r="27" spans="2:12" ht="15.75" x14ac:dyDescent="0.25">
      <c r="B27" s="265" t="s">
        <v>152</v>
      </c>
      <c r="C27" s="256">
        <v>6</v>
      </c>
      <c r="D27" s="263">
        <v>82.328560663149958</v>
      </c>
      <c r="E27" s="263">
        <v>81.084840055632824</v>
      </c>
      <c r="F27" s="264">
        <v>2</v>
      </c>
      <c r="G27" s="264">
        <v>0</v>
      </c>
      <c r="H27" s="264">
        <v>0</v>
      </c>
      <c r="I27" s="264">
        <v>0</v>
      </c>
      <c r="J27" s="264">
        <v>0</v>
      </c>
      <c r="K27" s="264">
        <v>0</v>
      </c>
      <c r="L27" s="264">
        <v>1</v>
      </c>
    </row>
    <row r="28" spans="2:12" ht="15.75" x14ac:dyDescent="0.25">
      <c r="B28" s="265" t="s">
        <v>154</v>
      </c>
      <c r="C28" s="256">
        <v>1</v>
      </c>
      <c r="D28" s="263">
        <v>81.439954467842909</v>
      </c>
      <c r="E28" s="263">
        <v>79.91814714910241</v>
      </c>
      <c r="F28" s="264">
        <v>0</v>
      </c>
      <c r="G28" s="264">
        <v>0</v>
      </c>
      <c r="H28" s="264">
        <v>0</v>
      </c>
      <c r="I28" s="264">
        <v>0</v>
      </c>
      <c r="J28" s="264">
        <v>0</v>
      </c>
      <c r="K28" s="264">
        <v>0</v>
      </c>
      <c r="L28" s="264">
        <v>0</v>
      </c>
    </row>
    <row r="29" spans="2:12" ht="15.75" x14ac:dyDescent="0.25">
      <c r="B29" s="265" t="s">
        <v>155</v>
      </c>
      <c r="C29" s="256">
        <v>6</v>
      </c>
      <c r="D29" s="263">
        <v>95.77205882352942</v>
      </c>
      <c r="E29" s="263">
        <v>93.333333333333329</v>
      </c>
      <c r="F29" s="264">
        <v>0</v>
      </c>
      <c r="G29" s="264">
        <v>0</v>
      </c>
      <c r="H29" s="264">
        <v>0</v>
      </c>
      <c r="I29" s="264">
        <v>0</v>
      </c>
      <c r="J29" s="264">
        <v>0</v>
      </c>
      <c r="K29" s="264">
        <v>0</v>
      </c>
      <c r="L29" s="264">
        <v>0</v>
      </c>
    </row>
    <row r="30" spans="2:12" ht="15.75" x14ac:dyDescent="0.25">
      <c r="B30" s="265" t="s">
        <v>156</v>
      </c>
      <c r="C30" s="256">
        <v>6</v>
      </c>
      <c r="D30" s="263">
        <v>92.66004415011038</v>
      </c>
      <c r="E30" s="263">
        <v>81.167108753315659</v>
      </c>
      <c r="F30" s="264">
        <v>2</v>
      </c>
      <c r="G30" s="264">
        <v>0</v>
      </c>
      <c r="H30" s="264">
        <v>0</v>
      </c>
      <c r="I30" s="264">
        <v>0</v>
      </c>
      <c r="J30" s="264">
        <v>0</v>
      </c>
      <c r="K30" s="264">
        <v>0</v>
      </c>
      <c r="L30" s="264">
        <v>2</v>
      </c>
    </row>
    <row r="31" spans="2:12" ht="15.75" x14ac:dyDescent="0.25">
      <c r="B31" s="265" t="s">
        <v>157</v>
      </c>
      <c r="C31" s="256">
        <v>6</v>
      </c>
      <c r="D31" s="263">
        <v>86.246418338108882</v>
      </c>
      <c r="E31" s="263">
        <v>52.215189873417721</v>
      </c>
      <c r="F31" s="264">
        <v>1</v>
      </c>
      <c r="G31" s="264">
        <v>0</v>
      </c>
      <c r="H31" s="264">
        <v>0</v>
      </c>
      <c r="I31" s="264">
        <v>0</v>
      </c>
      <c r="J31" s="264">
        <v>0</v>
      </c>
      <c r="K31" s="264">
        <v>0</v>
      </c>
      <c r="L31" s="264">
        <v>1</v>
      </c>
    </row>
    <row r="32" spans="2:12" x14ac:dyDescent="0.25">
      <c r="C32" s="213"/>
      <c r="D32" s="63"/>
      <c r="E32" s="63"/>
      <c r="F32" s="63"/>
      <c r="G32" s="63"/>
      <c r="H32" s="63"/>
      <c r="I32" s="63"/>
      <c r="J32" s="63"/>
      <c r="K32" s="63"/>
      <c r="L32" s="63"/>
    </row>
    <row r="33" spans="2:2" ht="15" customHeight="1" x14ac:dyDescent="0.25">
      <c r="B33" s="248" t="s">
        <v>1508</v>
      </c>
    </row>
  </sheetData>
  <mergeCells count="1">
    <mergeCell ref="D3:K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1"/>
  <sheetViews>
    <sheetView workbookViewId="0">
      <selection activeCell="A9" sqref="A9:XFD9"/>
    </sheetView>
  </sheetViews>
  <sheetFormatPr baseColWidth="10" defaultRowHeight="15" x14ac:dyDescent="0.25"/>
  <sheetData>
    <row r="2" spans="2:12" x14ac:dyDescent="0.25">
      <c r="B2" s="168"/>
    </row>
    <row r="3" spans="2:12" x14ac:dyDescent="0.25">
      <c r="D3" s="329" t="s">
        <v>1437</v>
      </c>
      <c r="E3" s="329"/>
      <c r="F3" s="329"/>
      <c r="G3" s="329"/>
      <c r="H3" s="329"/>
      <c r="I3" s="329"/>
      <c r="J3" s="329"/>
      <c r="K3" s="329"/>
    </row>
    <row r="4" spans="2:12" x14ac:dyDescent="0.25">
      <c r="D4" s="329"/>
      <c r="E4" s="329"/>
      <c r="F4" s="329"/>
      <c r="G4" s="329"/>
      <c r="H4" s="329"/>
      <c r="I4" s="329"/>
      <c r="J4" s="329"/>
      <c r="K4" s="329"/>
    </row>
    <row r="6" spans="2:12" x14ac:dyDescent="0.25">
      <c r="B6" s="168" t="s">
        <v>1436</v>
      </c>
    </row>
    <row r="8" spans="2:12" ht="51" x14ac:dyDescent="0.25">
      <c r="B8" s="4" t="s">
        <v>2</v>
      </c>
      <c r="C8" s="4" t="s">
        <v>1185</v>
      </c>
      <c r="D8" s="4" t="s">
        <v>6</v>
      </c>
      <c r="E8" s="4" t="s">
        <v>10</v>
      </c>
      <c r="F8" s="150" t="s">
        <v>1381</v>
      </c>
      <c r="G8" s="150" t="s">
        <v>1380</v>
      </c>
      <c r="H8" s="150" t="s">
        <v>1383</v>
      </c>
      <c r="I8" s="150" t="s">
        <v>1382</v>
      </c>
      <c r="J8" s="150" t="s">
        <v>1384</v>
      </c>
      <c r="K8" s="150" t="s">
        <v>1385</v>
      </c>
      <c r="L8" s="199" t="s">
        <v>1332</v>
      </c>
    </row>
    <row r="9" spans="2:12" x14ac:dyDescent="0.25">
      <c r="B9" s="2" t="s">
        <v>1327</v>
      </c>
      <c r="C9" s="7" t="s">
        <v>1175</v>
      </c>
      <c r="D9" s="7" t="s">
        <v>1360</v>
      </c>
      <c r="E9" s="7" t="s">
        <v>1361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</row>
    <row r="11" spans="2:12" ht="15" customHeight="1" x14ac:dyDescent="0.25"/>
  </sheetData>
  <mergeCells count="1">
    <mergeCell ref="D3:K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1"/>
  <sheetViews>
    <sheetView zoomScale="70" zoomScaleNormal="70" workbookViewId="0">
      <selection activeCell="B9" sqref="B9"/>
    </sheetView>
  </sheetViews>
  <sheetFormatPr baseColWidth="10" defaultRowHeight="15" x14ac:dyDescent="0.25"/>
  <cols>
    <col min="2" max="12" width="19.42578125" customWidth="1"/>
  </cols>
  <sheetData>
    <row r="2" spans="2:12" x14ac:dyDescent="0.25">
      <c r="B2" s="168"/>
    </row>
    <row r="3" spans="2:12" x14ac:dyDescent="0.25">
      <c r="D3" s="329" t="s">
        <v>1479</v>
      </c>
      <c r="E3" s="329"/>
      <c r="F3" s="329"/>
      <c r="G3" s="329"/>
      <c r="H3" s="329"/>
      <c r="I3" s="329"/>
      <c r="J3" s="329"/>
      <c r="K3" s="329"/>
    </row>
    <row r="4" spans="2:12" x14ac:dyDescent="0.25">
      <c r="D4" s="329"/>
      <c r="E4" s="329"/>
      <c r="F4" s="329"/>
      <c r="G4" s="329"/>
      <c r="H4" s="329"/>
      <c r="I4" s="329"/>
      <c r="J4" s="329"/>
      <c r="K4" s="329"/>
    </row>
    <row r="6" spans="2:12" ht="15.75" x14ac:dyDescent="0.25">
      <c r="B6" s="247" t="s">
        <v>1474</v>
      </c>
    </row>
    <row r="8" spans="2:12" ht="63" x14ac:dyDescent="0.25">
      <c r="B8" s="249" t="s">
        <v>2</v>
      </c>
      <c r="C8" s="249" t="s">
        <v>1185</v>
      </c>
      <c r="D8" s="249" t="s">
        <v>6</v>
      </c>
      <c r="E8" s="249" t="s">
        <v>10</v>
      </c>
      <c r="F8" s="250" t="s">
        <v>1381</v>
      </c>
      <c r="G8" s="250" t="s">
        <v>1380</v>
      </c>
      <c r="H8" s="250" t="s">
        <v>1383</v>
      </c>
      <c r="I8" s="250" t="s">
        <v>1382</v>
      </c>
      <c r="J8" s="250" t="s">
        <v>1384</v>
      </c>
      <c r="K8" s="250" t="s">
        <v>1385</v>
      </c>
      <c r="L8" s="251" t="s">
        <v>1332</v>
      </c>
    </row>
    <row r="9" spans="2:12" ht="15.75" x14ac:dyDescent="0.25">
      <c r="B9" s="265" t="s">
        <v>1362</v>
      </c>
      <c r="C9" s="267" t="s">
        <v>1175</v>
      </c>
      <c r="D9" s="255" t="s">
        <v>1363</v>
      </c>
      <c r="E9" s="255" t="s">
        <v>1364</v>
      </c>
      <c r="F9" s="267">
        <v>0</v>
      </c>
      <c r="G9" s="267">
        <v>0</v>
      </c>
      <c r="H9" s="267">
        <v>0</v>
      </c>
      <c r="I9" s="267">
        <v>0</v>
      </c>
      <c r="J9" s="267">
        <v>0</v>
      </c>
      <c r="K9" s="267">
        <v>0</v>
      </c>
      <c r="L9" s="267">
        <v>0</v>
      </c>
    </row>
    <row r="11" spans="2:12" ht="15" customHeight="1" x14ac:dyDescent="0.25">
      <c r="B11" s="248" t="s">
        <v>1508</v>
      </c>
    </row>
  </sheetData>
  <mergeCells count="1">
    <mergeCell ref="D3:K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8"/>
  <sheetViews>
    <sheetView topLeftCell="B24" zoomScale="70" zoomScaleNormal="70" workbookViewId="0">
      <selection activeCell="F62" sqref="F62"/>
    </sheetView>
  </sheetViews>
  <sheetFormatPr baseColWidth="10" defaultRowHeight="15" x14ac:dyDescent="0.25"/>
  <cols>
    <col min="1" max="1" width="2.7109375" customWidth="1"/>
    <col min="2" max="2" width="31.42578125" style="206" customWidth="1"/>
    <col min="3" max="3" width="31.42578125" customWidth="1"/>
    <col min="4" max="5" width="31.42578125" style="204" customWidth="1"/>
    <col min="6" max="13" width="31.42578125" customWidth="1"/>
  </cols>
  <sheetData>
    <row r="2" spans="2:13" x14ac:dyDescent="0.25">
      <c r="B2" s="205"/>
    </row>
    <row r="3" spans="2:13" ht="15" customHeight="1" x14ac:dyDescent="0.25">
      <c r="D3" s="329" t="s">
        <v>1480</v>
      </c>
      <c r="E3" s="329"/>
      <c r="F3" s="329"/>
      <c r="G3" s="329"/>
      <c r="H3" s="329"/>
      <c r="I3" s="329"/>
      <c r="J3" s="329"/>
      <c r="K3" s="329"/>
    </row>
    <row r="4" spans="2:13" ht="21.75" customHeight="1" x14ac:dyDescent="0.25">
      <c r="D4" s="329"/>
      <c r="E4" s="329"/>
      <c r="F4" s="329"/>
      <c r="G4" s="329"/>
      <c r="H4" s="329"/>
      <c r="I4" s="329"/>
      <c r="J4" s="329"/>
      <c r="K4" s="329"/>
    </row>
    <row r="6" spans="2:13" ht="15.75" x14ac:dyDescent="0.25">
      <c r="B6" s="247" t="s">
        <v>1474</v>
      </c>
    </row>
    <row r="8" spans="2:13" ht="31.5" x14ac:dyDescent="0.25">
      <c r="B8" s="238" t="s">
        <v>2</v>
      </c>
      <c r="C8" s="238" t="s">
        <v>1185</v>
      </c>
      <c r="D8" s="269" t="s">
        <v>6</v>
      </c>
      <c r="E8" s="269" t="s">
        <v>10</v>
      </c>
      <c r="F8" s="239" t="s">
        <v>1381</v>
      </c>
      <c r="G8" s="239" t="s">
        <v>1380</v>
      </c>
      <c r="H8" s="239" t="s">
        <v>1392</v>
      </c>
      <c r="I8" s="239" t="s">
        <v>1383</v>
      </c>
      <c r="J8" s="239" t="s">
        <v>1466</v>
      </c>
      <c r="K8" s="239" t="s">
        <v>1384</v>
      </c>
      <c r="L8" s="239" t="s">
        <v>1385</v>
      </c>
      <c r="M8" s="240" t="s">
        <v>1332</v>
      </c>
    </row>
    <row r="9" spans="2:13" s="63" customFormat="1" ht="15.75" x14ac:dyDescent="0.25">
      <c r="B9" s="274" t="s">
        <v>1439</v>
      </c>
      <c r="C9" s="270">
        <v>6</v>
      </c>
      <c r="D9" s="271">
        <v>0.89594562924771504</v>
      </c>
      <c r="E9" s="271">
        <v>0.92758620689655169</v>
      </c>
      <c r="F9" s="272">
        <v>0</v>
      </c>
      <c r="G9" s="272">
        <v>0</v>
      </c>
      <c r="H9" s="272">
        <v>0</v>
      </c>
      <c r="I9" s="272">
        <v>0</v>
      </c>
      <c r="J9" s="272">
        <v>0</v>
      </c>
      <c r="K9" s="272">
        <v>0</v>
      </c>
      <c r="L9" s="272">
        <v>0</v>
      </c>
      <c r="M9" s="272">
        <v>0</v>
      </c>
    </row>
    <row r="10" spans="2:13" s="63" customFormat="1" ht="15.75" x14ac:dyDescent="0.25">
      <c r="B10" s="274" t="s">
        <v>1459</v>
      </c>
      <c r="C10" s="270">
        <v>6</v>
      </c>
      <c r="D10" s="271">
        <v>0.83692307692307688</v>
      </c>
      <c r="E10" s="271">
        <v>1</v>
      </c>
      <c r="F10" s="272">
        <v>0</v>
      </c>
      <c r="G10" s="272">
        <v>0</v>
      </c>
      <c r="H10" s="272">
        <v>0</v>
      </c>
      <c r="I10" s="272">
        <v>0</v>
      </c>
      <c r="J10" s="272">
        <v>0</v>
      </c>
      <c r="K10" s="272">
        <v>0</v>
      </c>
      <c r="L10" s="272">
        <v>0</v>
      </c>
      <c r="M10" s="272">
        <v>0</v>
      </c>
    </row>
    <row r="11" spans="2:13" s="63" customFormat="1" ht="15.75" x14ac:dyDescent="0.25">
      <c r="B11" s="274" t="s">
        <v>1462</v>
      </c>
      <c r="C11" s="270">
        <v>6</v>
      </c>
      <c r="D11" s="271">
        <v>0.57374999999999998</v>
      </c>
      <c r="E11" s="271">
        <v>1</v>
      </c>
      <c r="F11" s="272">
        <v>0</v>
      </c>
      <c r="G11" s="272">
        <v>0</v>
      </c>
      <c r="H11" s="272">
        <v>0</v>
      </c>
      <c r="I11" s="272">
        <v>0</v>
      </c>
      <c r="J11" s="272">
        <v>0</v>
      </c>
      <c r="K11" s="272">
        <v>0</v>
      </c>
      <c r="L11" s="272">
        <v>0</v>
      </c>
      <c r="M11" s="272">
        <v>0</v>
      </c>
    </row>
    <row r="12" spans="2:13" s="63" customFormat="1" ht="15.75" x14ac:dyDescent="0.25">
      <c r="B12" s="274" t="s">
        <v>1424</v>
      </c>
      <c r="C12" s="270">
        <v>6</v>
      </c>
      <c r="D12" s="271">
        <v>0.93085818624467431</v>
      </c>
      <c r="E12" s="271">
        <v>0.98373015873015879</v>
      </c>
      <c r="F12" s="272">
        <v>0</v>
      </c>
      <c r="G12" s="272">
        <v>1</v>
      </c>
      <c r="H12" s="272">
        <v>0</v>
      </c>
      <c r="I12" s="272">
        <v>0</v>
      </c>
      <c r="J12" s="272">
        <v>0</v>
      </c>
      <c r="K12" s="272">
        <v>0</v>
      </c>
      <c r="L12" s="272">
        <v>0</v>
      </c>
      <c r="M12" s="257">
        <v>1</v>
      </c>
    </row>
    <row r="13" spans="2:13" s="63" customFormat="1" ht="15.75" x14ac:dyDescent="0.25">
      <c r="B13" s="274" t="s">
        <v>1444</v>
      </c>
      <c r="C13" s="270">
        <v>6</v>
      </c>
      <c r="D13" s="271">
        <v>0.72897959183673466</v>
      </c>
      <c r="E13" s="271">
        <v>0.26717557251908397</v>
      </c>
      <c r="F13" s="272">
        <v>0</v>
      </c>
      <c r="G13" s="272">
        <v>0</v>
      </c>
      <c r="H13" s="272">
        <v>0</v>
      </c>
      <c r="I13" s="272">
        <v>0</v>
      </c>
      <c r="J13" s="272">
        <v>0</v>
      </c>
      <c r="K13" s="272">
        <v>0</v>
      </c>
      <c r="L13" s="272">
        <v>0</v>
      </c>
      <c r="M13" s="272">
        <v>0</v>
      </c>
    </row>
    <row r="14" spans="2:13" s="63" customFormat="1" ht="15.75" x14ac:dyDescent="0.25">
      <c r="B14" s="274" t="s">
        <v>1460</v>
      </c>
      <c r="C14" s="270">
        <v>6</v>
      </c>
      <c r="D14" s="271">
        <v>0.55833333333333302</v>
      </c>
      <c r="E14" s="271">
        <v>0.92888888888888888</v>
      </c>
      <c r="F14" s="272">
        <v>0</v>
      </c>
      <c r="G14" s="272">
        <v>0</v>
      </c>
      <c r="H14" s="272">
        <v>0</v>
      </c>
      <c r="I14" s="272">
        <v>0</v>
      </c>
      <c r="J14" s="272">
        <v>0</v>
      </c>
      <c r="K14" s="272">
        <v>0</v>
      </c>
      <c r="L14" s="272">
        <v>0</v>
      </c>
      <c r="M14" s="272">
        <v>0</v>
      </c>
    </row>
    <row r="15" spans="2:13" s="63" customFormat="1" ht="15.75" x14ac:dyDescent="0.25">
      <c r="B15" s="274" t="s">
        <v>616</v>
      </c>
      <c r="C15" s="270">
        <v>6</v>
      </c>
      <c r="D15" s="271">
        <v>0.80605596013798386</v>
      </c>
      <c r="E15" s="271">
        <v>0.81020942408376972</v>
      </c>
      <c r="F15" s="272">
        <v>0</v>
      </c>
      <c r="G15" s="272">
        <v>0</v>
      </c>
      <c r="H15" s="272">
        <v>0</v>
      </c>
      <c r="I15" s="272">
        <v>0</v>
      </c>
      <c r="J15" s="272">
        <v>0</v>
      </c>
      <c r="K15" s="272">
        <v>0</v>
      </c>
      <c r="L15" s="272">
        <v>0</v>
      </c>
      <c r="M15" s="272">
        <v>0</v>
      </c>
    </row>
    <row r="16" spans="2:13" s="63" customFormat="1" ht="15.75" x14ac:dyDescent="0.25">
      <c r="B16" s="274" t="s">
        <v>1463</v>
      </c>
      <c r="C16" s="270">
        <v>6</v>
      </c>
      <c r="D16" s="271">
        <v>1</v>
      </c>
      <c r="E16" s="271">
        <v>1</v>
      </c>
      <c r="F16" s="272">
        <v>0</v>
      </c>
      <c r="G16" s="272">
        <v>0</v>
      </c>
      <c r="H16" s="272">
        <v>0</v>
      </c>
      <c r="I16" s="272">
        <v>0</v>
      </c>
      <c r="J16" s="272">
        <v>0</v>
      </c>
      <c r="K16" s="272">
        <v>0</v>
      </c>
      <c r="L16" s="272">
        <v>0</v>
      </c>
      <c r="M16" s="272">
        <v>0</v>
      </c>
    </row>
    <row r="17" spans="2:13" s="63" customFormat="1" ht="15.75" x14ac:dyDescent="0.25">
      <c r="B17" s="276" t="s">
        <v>459</v>
      </c>
      <c r="C17" s="268" t="s">
        <v>1175</v>
      </c>
      <c r="D17" s="243">
        <v>32.041818181818179</v>
      </c>
      <c r="E17" s="243">
        <v>46.739999999999995</v>
      </c>
      <c r="F17" s="244">
        <v>0</v>
      </c>
      <c r="G17" s="244">
        <v>0</v>
      </c>
      <c r="H17" s="244">
        <v>0</v>
      </c>
      <c r="I17" s="244">
        <v>0</v>
      </c>
      <c r="J17" s="244">
        <v>0</v>
      </c>
      <c r="K17" s="244">
        <v>0</v>
      </c>
      <c r="L17" s="244">
        <v>0</v>
      </c>
      <c r="M17" s="272">
        <v>0</v>
      </c>
    </row>
    <row r="18" spans="2:13" s="63" customFormat="1" ht="15.75" x14ac:dyDescent="0.25">
      <c r="B18" s="274" t="s">
        <v>1454</v>
      </c>
      <c r="C18" s="270">
        <v>6</v>
      </c>
      <c r="D18" s="271">
        <v>1</v>
      </c>
      <c r="E18" s="271">
        <v>1</v>
      </c>
      <c r="F18" s="272">
        <v>0</v>
      </c>
      <c r="G18" s="272">
        <v>0</v>
      </c>
      <c r="H18" s="272">
        <v>0</v>
      </c>
      <c r="I18" s="272">
        <v>0</v>
      </c>
      <c r="J18" s="272">
        <v>0</v>
      </c>
      <c r="K18" s="272">
        <v>0</v>
      </c>
      <c r="L18" s="272">
        <v>0</v>
      </c>
      <c r="M18" s="272">
        <v>0</v>
      </c>
    </row>
    <row r="19" spans="2:13" s="63" customFormat="1" ht="15.75" x14ac:dyDescent="0.25">
      <c r="B19" s="274" t="s">
        <v>1425</v>
      </c>
      <c r="C19" s="270">
        <v>6</v>
      </c>
      <c r="D19" s="271">
        <v>0.93478260869565222</v>
      </c>
      <c r="E19" s="271">
        <v>0.97368421052631571</v>
      </c>
      <c r="F19" s="272">
        <v>2</v>
      </c>
      <c r="G19" s="272">
        <v>0</v>
      </c>
      <c r="H19" s="272">
        <v>0</v>
      </c>
      <c r="I19" s="272">
        <v>0</v>
      </c>
      <c r="J19" s="272">
        <v>0</v>
      </c>
      <c r="K19" s="272">
        <v>0</v>
      </c>
      <c r="L19" s="272">
        <v>0</v>
      </c>
      <c r="M19" s="257">
        <v>2</v>
      </c>
    </row>
    <row r="20" spans="2:13" s="63" customFormat="1" ht="15.75" x14ac:dyDescent="0.25">
      <c r="B20" s="274" t="s">
        <v>1435</v>
      </c>
      <c r="C20" s="270">
        <v>6</v>
      </c>
      <c r="D20" s="271">
        <v>0</v>
      </c>
      <c r="E20" s="271">
        <v>0</v>
      </c>
      <c r="F20" s="272">
        <v>0</v>
      </c>
      <c r="G20" s="272">
        <v>0</v>
      </c>
      <c r="H20" s="272">
        <v>0</v>
      </c>
      <c r="I20" s="272">
        <v>0</v>
      </c>
      <c r="J20" s="272">
        <v>0</v>
      </c>
      <c r="K20" s="272">
        <v>0</v>
      </c>
      <c r="L20" s="272">
        <v>0</v>
      </c>
      <c r="M20" s="272">
        <v>0</v>
      </c>
    </row>
    <row r="21" spans="2:13" s="63" customFormat="1" ht="15.75" x14ac:dyDescent="0.25">
      <c r="B21" s="274" t="s">
        <v>1450</v>
      </c>
      <c r="C21" s="270">
        <v>6</v>
      </c>
      <c r="D21" s="271">
        <v>0.68812147272238644</v>
      </c>
      <c r="E21" s="271">
        <v>1</v>
      </c>
      <c r="F21" s="272">
        <v>0</v>
      </c>
      <c r="G21" s="272">
        <v>0</v>
      </c>
      <c r="H21" s="272">
        <v>0</v>
      </c>
      <c r="I21" s="272">
        <v>0</v>
      </c>
      <c r="J21" s="272">
        <v>0</v>
      </c>
      <c r="K21" s="272">
        <v>0</v>
      </c>
      <c r="L21" s="272">
        <v>0</v>
      </c>
      <c r="M21" s="272">
        <v>0</v>
      </c>
    </row>
    <row r="22" spans="2:13" s="63" customFormat="1" ht="15.75" x14ac:dyDescent="0.25">
      <c r="B22" s="274" t="s">
        <v>1451</v>
      </c>
      <c r="C22" s="270">
        <v>6</v>
      </c>
      <c r="D22" s="271">
        <v>1</v>
      </c>
      <c r="E22" s="271">
        <v>0.74407582938388628</v>
      </c>
      <c r="F22" s="272">
        <v>0</v>
      </c>
      <c r="G22" s="272">
        <v>0</v>
      </c>
      <c r="H22" s="272">
        <v>0</v>
      </c>
      <c r="I22" s="272">
        <v>0</v>
      </c>
      <c r="J22" s="272">
        <v>0</v>
      </c>
      <c r="K22" s="272">
        <v>0</v>
      </c>
      <c r="L22" s="272">
        <v>0</v>
      </c>
      <c r="M22" s="272">
        <v>0</v>
      </c>
    </row>
    <row r="23" spans="2:13" s="63" customFormat="1" ht="15.75" x14ac:dyDescent="0.25">
      <c r="B23" s="274" t="s">
        <v>1461</v>
      </c>
      <c r="C23" s="270">
        <v>6</v>
      </c>
      <c r="D23" s="271">
        <v>0</v>
      </c>
      <c r="E23" s="271">
        <v>0</v>
      </c>
      <c r="F23" s="272">
        <v>0</v>
      </c>
      <c r="G23" s="272">
        <v>0</v>
      </c>
      <c r="H23" s="272">
        <v>0</v>
      </c>
      <c r="I23" s="272">
        <v>0</v>
      </c>
      <c r="J23" s="272">
        <v>0</v>
      </c>
      <c r="K23" s="272">
        <v>0</v>
      </c>
      <c r="L23" s="272">
        <v>0</v>
      </c>
      <c r="M23" s="272">
        <v>0</v>
      </c>
    </row>
    <row r="24" spans="2:13" s="63" customFormat="1" ht="15.75" x14ac:dyDescent="0.25">
      <c r="B24" s="274" t="s">
        <v>1455</v>
      </c>
      <c r="C24" s="270">
        <v>6</v>
      </c>
      <c r="D24" s="271">
        <v>0.83750000000000002</v>
      </c>
      <c r="E24" s="271">
        <v>0.44902386117136656</v>
      </c>
      <c r="F24" s="272">
        <v>0</v>
      </c>
      <c r="G24" s="273">
        <v>0</v>
      </c>
      <c r="H24" s="272">
        <v>0</v>
      </c>
      <c r="I24" s="272">
        <v>0</v>
      </c>
      <c r="J24" s="272">
        <v>0</v>
      </c>
      <c r="K24" s="272">
        <v>0</v>
      </c>
      <c r="L24" s="272">
        <v>0</v>
      </c>
      <c r="M24" s="272">
        <v>0</v>
      </c>
    </row>
    <row r="25" spans="2:13" s="63" customFormat="1" ht="15.75" x14ac:dyDescent="0.25">
      <c r="B25" s="274" t="s">
        <v>1440</v>
      </c>
      <c r="C25" s="270">
        <v>6</v>
      </c>
      <c r="D25" s="271">
        <v>1</v>
      </c>
      <c r="E25" s="271">
        <v>1</v>
      </c>
      <c r="F25" s="272">
        <v>0</v>
      </c>
      <c r="G25" s="272">
        <v>0</v>
      </c>
      <c r="H25" s="272">
        <v>0</v>
      </c>
      <c r="I25" s="272">
        <v>0</v>
      </c>
      <c r="J25" s="272">
        <v>0</v>
      </c>
      <c r="K25" s="272">
        <v>0</v>
      </c>
      <c r="L25" s="272">
        <v>0</v>
      </c>
      <c r="M25" s="272">
        <v>0</v>
      </c>
    </row>
    <row r="26" spans="2:13" s="63" customFormat="1" ht="15.75" x14ac:dyDescent="0.25">
      <c r="B26" s="274" t="s">
        <v>1369</v>
      </c>
      <c r="C26" s="270">
        <v>6</v>
      </c>
      <c r="D26" s="271">
        <v>0.70554493307839394</v>
      </c>
      <c r="E26" s="271">
        <v>0.66624843161856961</v>
      </c>
      <c r="F26" s="272">
        <v>3</v>
      </c>
      <c r="G26" s="272">
        <v>0</v>
      </c>
      <c r="H26" s="272">
        <v>0</v>
      </c>
      <c r="I26" s="272">
        <v>0</v>
      </c>
      <c r="J26" s="272">
        <v>0</v>
      </c>
      <c r="K26" s="272">
        <v>0</v>
      </c>
      <c r="L26" s="272">
        <v>0</v>
      </c>
      <c r="M26" s="257">
        <v>2</v>
      </c>
    </row>
    <row r="27" spans="2:13" s="63" customFormat="1" ht="15.75" x14ac:dyDescent="0.25">
      <c r="B27" s="274" t="s">
        <v>1456</v>
      </c>
      <c r="C27" s="270">
        <v>6</v>
      </c>
      <c r="D27" s="271">
        <v>0.45819397993311034</v>
      </c>
      <c r="E27" s="271">
        <v>0.19758064516129031</v>
      </c>
      <c r="F27" s="272">
        <v>0</v>
      </c>
      <c r="G27" s="272">
        <v>0</v>
      </c>
      <c r="H27" s="272">
        <v>0</v>
      </c>
      <c r="I27" s="272">
        <v>0</v>
      </c>
      <c r="J27" s="272">
        <v>0</v>
      </c>
      <c r="K27" s="272">
        <v>0</v>
      </c>
      <c r="L27" s="272">
        <v>0</v>
      </c>
      <c r="M27" s="272">
        <v>0</v>
      </c>
    </row>
    <row r="28" spans="2:13" s="63" customFormat="1" ht="15.75" x14ac:dyDescent="0.25">
      <c r="B28" s="274" t="s">
        <v>1452</v>
      </c>
      <c r="C28" s="274">
        <v>6</v>
      </c>
      <c r="D28" s="271">
        <v>0.76818181818181808</v>
      </c>
      <c r="E28" s="271">
        <v>1</v>
      </c>
      <c r="F28" s="272">
        <v>1</v>
      </c>
      <c r="G28" s="272">
        <v>0</v>
      </c>
      <c r="H28" s="272">
        <v>0</v>
      </c>
      <c r="I28" s="272">
        <v>0</v>
      </c>
      <c r="J28" s="272">
        <v>0</v>
      </c>
      <c r="K28" s="272">
        <v>0</v>
      </c>
      <c r="L28" s="272">
        <v>0</v>
      </c>
      <c r="M28" s="257">
        <v>1</v>
      </c>
    </row>
    <row r="29" spans="2:13" s="63" customFormat="1" ht="15.75" x14ac:dyDescent="0.25">
      <c r="B29" s="274" t="s">
        <v>1469</v>
      </c>
      <c r="C29" s="274">
        <v>6</v>
      </c>
      <c r="D29" s="271">
        <v>0.99905734485467401</v>
      </c>
      <c r="E29" s="271">
        <v>1</v>
      </c>
      <c r="F29" s="272">
        <v>0</v>
      </c>
      <c r="G29" s="272">
        <v>0</v>
      </c>
      <c r="H29" s="272">
        <v>0</v>
      </c>
      <c r="I29" s="272">
        <v>0</v>
      </c>
      <c r="J29" s="272">
        <v>0</v>
      </c>
      <c r="K29" s="272">
        <v>0</v>
      </c>
      <c r="L29" s="272">
        <v>0</v>
      </c>
      <c r="M29" s="272">
        <v>0</v>
      </c>
    </row>
    <row r="30" spans="2:13" s="63" customFormat="1" ht="15.75" x14ac:dyDescent="0.25">
      <c r="B30" s="274" t="s">
        <v>1426</v>
      </c>
      <c r="C30" s="274">
        <v>6</v>
      </c>
      <c r="D30" s="271">
        <v>0.40333333333333338</v>
      </c>
      <c r="E30" s="271">
        <v>0.32323232323232326</v>
      </c>
      <c r="F30" s="272">
        <v>1</v>
      </c>
      <c r="G30" s="272">
        <v>0</v>
      </c>
      <c r="H30" s="272">
        <v>0</v>
      </c>
      <c r="I30" s="272">
        <v>0</v>
      </c>
      <c r="J30" s="272">
        <v>0</v>
      </c>
      <c r="K30" s="272">
        <v>0</v>
      </c>
      <c r="L30" s="272">
        <v>0</v>
      </c>
      <c r="M30" s="257">
        <v>1</v>
      </c>
    </row>
    <row r="31" spans="2:13" s="63" customFormat="1" ht="15.75" x14ac:dyDescent="0.25">
      <c r="B31" s="274" t="s">
        <v>510</v>
      </c>
      <c r="C31" s="274">
        <v>6</v>
      </c>
      <c r="D31" s="271">
        <v>1</v>
      </c>
      <c r="E31" s="271">
        <v>1</v>
      </c>
      <c r="F31" s="272">
        <v>3</v>
      </c>
      <c r="G31" s="272">
        <v>1</v>
      </c>
      <c r="H31" s="272">
        <v>0</v>
      </c>
      <c r="I31" s="272">
        <v>0</v>
      </c>
      <c r="J31" s="272">
        <v>0</v>
      </c>
      <c r="K31" s="272">
        <v>0</v>
      </c>
      <c r="L31" s="272">
        <v>0</v>
      </c>
      <c r="M31" s="257">
        <v>3</v>
      </c>
    </row>
    <row r="32" spans="2:13" s="63" customFormat="1" ht="15.75" x14ac:dyDescent="0.25">
      <c r="B32" s="274" t="s">
        <v>1427</v>
      </c>
      <c r="C32" s="274">
        <v>6</v>
      </c>
      <c r="D32" s="271">
        <v>0.44666666666666666</v>
      </c>
      <c r="E32" s="271">
        <v>0.50549450549450547</v>
      </c>
      <c r="F32" s="272">
        <v>1</v>
      </c>
      <c r="G32" s="272">
        <v>1</v>
      </c>
      <c r="H32" s="272">
        <v>0</v>
      </c>
      <c r="I32" s="272">
        <v>0</v>
      </c>
      <c r="J32" s="272">
        <v>0</v>
      </c>
      <c r="K32" s="272">
        <v>0</v>
      </c>
      <c r="L32" s="272">
        <v>0</v>
      </c>
      <c r="M32" s="257">
        <v>1</v>
      </c>
    </row>
    <row r="33" spans="2:13" s="63" customFormat="1" ht="15.75" x14ac:dyDescent="0.25">
      <c r="B33" s="274" t="s">
        <v>1441</v>
      </c>
      <c r="C33" s="274">
        <v>6</v>
      </c>
      <c r="D33" s="271">
        <v>0.69555555555555559</v>
      </c>
      <c r="E33" s="271">
        <v>0.78745644599303133</v>
      </c>
      <c r="F33" s="272">
        <v>0</v>
      </c>
      <c r="G33" s="272">
        <v>0</v>
      </c>
      <c r="H33" s="272">
        <v>0</v>
      </c>
      <c r="I33" s="272">
        <v>0</v>
      </c>
      <c r="J33" s="272">
        <v>0</v>
      </c>
      <c r="K33" s="272">
        <v>0</v>
      </c>
      <c r="L33" s="272">
        <v>0</v>
      </c>
      <c r="M33" s="272">
        <v>0</v>
      </c>
    </row>
    <row r="34" spans="2:13" s="63" customFormat="1" ht="15.75" x14ac:dyDescent="0.25">
      <c r="B34" s="274" t="s">
        <v>1428</v>
      </c>
      <c r="C34" s="274">
        <v>6</v>
      </c>
      <c r="D34" s="271">
        <v>0</v>
      </c>
      <c r="E34" s="271">
        <v>0</v>
      </c>
      <c r="F34" s="272">
        <v>1</v>
      </c>
      <c r="G34" s="272">
        <v>0</v>
      </c>
      <c r="H34" s="272">
        <v>0</v>
      </c>
      <c r="I34" s="272">
        <v>0</v>
      </c>
      <c r="J34" s="272">
        <v>0</v>
      </c>
      <c r="K34" s="272">
        <v>0</v>
      </c>
      <c r="L34" s="272">
        <v>0</v>
      </c>
      <c r="M34" s="257">
        <v>1</v>
      </c>
    </row>
    <row r="35" spans="2:13" s="63" customFormat="1" ht="15.75" x14ac:dyDescent="0.25">
      <c r="B35" s="274" t="s">
        <v>1429</v>
      </c>
      <c r="C35" s="274">
        <v>6</v>
      </c>
      <c r="D35" s="271">
        <v>0.45842696629213486</v>
      </c>
      <c r="E35" s="271">
        <v>0.58333333333333337</v>
      </c>
      <c r="F35" s="272">
        <v>1</v>
      </c>
      <c r="G35" s="272">
        <v>0</v>
      </c>
      <c r="H35" s="272">
        <v>0</v>
      </c>
      <c r="I35" s="272">
        <v>0</v>
      </c>
      <c r="J35" s="272">
        <v>0</v>
      </c>
      <c r="K35" s="272">
        <v>0</v>
      </c>
      <c r="L35" s="272">
        <v>0</v>
      </c>
      <c r="M35" s="257">
        <v>1</v>
      </c>
    </row>
    <row r="36" spans="2:13" s="63" customFormat="1" ht="15.75" x14ac:dyDescent="0.25">
      <c r="B36" s="274" t="s">
        <v>1445</v>
      </c>
      <c r="C36" s="274">
        <v>6</v>
      </c>
      <c r="D36" s="271">
        <v>0.61199999999999999</v>
      </c>
      <c r="E36" s="271">
        <v>1</v>
      </c>
      <c r="F36" s="272">
        <v>0</v>
      </c>
      <c r="G36" s="272">
        <v>0</v>
      </c>
      <c r="H36" s="272">
        <v>0</v>
      </c>
      <c r="I36" s="272">
        <v>0</v>
      </c>
      <c r="J36" s="272">
        <v>0</v>
      </c>
      <c r="K36" s="272">
        <v>0</v>
      </c>
      <c r="L36" s="272">
        <v>0</v>
      </c>
      <c r="M36" s="272">
        <v>0</v>
      </c>
    </row>
    <row r="37" spans="2:13" s="63" customFormat="1" ht="15.75" x14ac:dyDescent="0.25">
      <c r="B37" s="274" t="s">
        <v>1446</v>
      </c>
      <c r="C37" s="274">
        <v>6</v>
      </c>
      <c r="D37" s="271">
        <v>0.74695652173913052</v>
      </c>
      <c r="E37" s="271">
        <v>1</v>
      </c>
      <c r="F37" s="272">
        <v>0</v>
      </c>
      <c r="G37" s="272">
        <v>0</v>
      </c>
      <c r="H37" s="272">
        <v>0</v>
      </c>
      <c r="I37" s="272">
        <v>0</v>
      </c>
      <c r="J37" s="272">
        <v>0</v>
      </c>
      <c r="K37" s="272">
        <v>0</v>
      </c>
      <c r="L37" s="272">
        <v>0</v>
      </c>
      <c r="M37" s="272">
        <v>0</v>
      </c>
    </row>
    <row r="38" spans="2:13" s="63" customFormat="1" ht="15.75" x14ac:dyDescent="0.25">
      <c r="B38" s="274" t="s">
        <v>1457</v>
      </c>
      <c r="C38" s="274">
        <v>6</v>
      </c>
      <c r="D38" s="271">
        <v>0.64779350541215652</v>
      </c>
      <c r="E38" s="271">
        <v>0.69892473118279563</v>
      </c>
      <c r="F38" s="272">
        <v>0</v>
      </c>
      <c r="G38" s="272">
        <v>0</v>
      </c>
      <c r="H38" s="272">
        <v>0</v>
      </c>
      <c r="I38" s="272">
        <v>0</v>
      </c>
      <c r="J38" s="272">
        <v>0</v>
      </c>
      <c r="K38" s="272">
        <v>0</v>
      </c>
      <c r="L38" s="272">
        <v>0</v>
      </c>
      <c r="M38" s="272">
        <v>0</v>
      </c>
    </row>
    <row r="39" spans="2:13" s="63" customFormat="1" ht="15.75" x14ac:dyDescent="0.25">
      <c r="B39" s="274" t="s">
        <v>1453</v>
      </c>
      <c r="C39" s="274">
        <v>6</v>
      </c>
      <c r="D39" s="271">
        <v>0.25753846153846155</v>
      </c>
      <c r="E39" s="271">
        <v>0.5513626834381552</v>
      </c>
      <c r="F39" s="272">
        <v>0</v>
      </c>
      <c r="G39" s="272">
        <v>0</v>
      </c>
      <c r="H39" s="272">
        <v>0</v>
      </c>
      <c r="I39" s="272">
        <v>0</v>
      </c>
      <c r="J39" s="272">
        <v>0</v>
      </c>
      <c r="K39" s="272">
        <v>0</v>
      </c>
      <c r="L39" s="272">
        <v>0</v>
      </c>
      <c r="M39" s="272">
        <v>0</v>
      </c>
    </row>
    <row r="40" spans="2:13" s="63" customFormat="1" ht="15.75" x14ac:dyDescent="0.25">
      <c r="B40" s="274" t="s">
        <v>1442</v>
      </c>
      <c r="C40" s="274">
        <v>6</v>
      </c>
      <c r="D40" s="271">
        <v>0.254</v>
      </c>
      <c r="E40" s="271">
        <v>1</v>
      </c>
      <c r="F40" s="272">
        <v>0</v>
      </c>
      <c r="G40" s="272">
        <v>0</v>
      </c>
      <c r="H40" s="272">
        <v>0</v>
      </c>
      <c r="I40" s="272">
        <v>0</v>
      </c>
      <c r="J40" s="272">
        <v>0</v>
      </c>
      <c r="K40" s="272">
        <v>0</v>
      </c>
      <c r="L40" s="272">
        <v>0</v>
      </c>
      <c r="M40" s="272">
        <v>0</v>
      </c>
    </row>
    <row r="41" spans="2:13" s="63" customFormat="1" ht="15.75" x14ac:dyDescent="0.25">
      <c r="B41" s="274" t="s">
        <v>1430</v>
      </c>
      <c r="C41" s="274">
        <v>6</v>
      </c>
      <c r="D41" s="271">
        <v>0.88347107438016526</v>
      </c>
      <c r="E41" s="271">
        <v>1</v>
      </c>
      <c r="F41" s="272">
        <v>3</v>
      </c>
      <c r="G41" s="272">
        <v>0</v>
      </c>
      <c r="H41" s="272">
        <v>0</v>
      </c>
      <c r="I41" s="272">
        <v>0</v>
      </c>
      <c r="J41" s="272">
        <v>0</v>
      </c>
      <c r="K41" s="272">
        <v>0</v>
      </c>
      <c r="L41" s="272">
        <v>0</v>
      </c>
      <c r="M41" s="257">
        <v>2</v>
      </c>
    </row>
    <row r="42" spans="2:13" s="63" customFormat="1" ht="15.75" x14ac:dyDescent="0.25">
      <c r="B42" s="274" t="s">
        <v>1431</v>
      </c>
      <c r="C42" s="274">
        <v>6</v>
      </c>
      <c r="D42" s="271">
        <v>0.16384615384615384</v>
      </c>
      <c r="E42" s="271">
        <v>0.22836538461538461</v>
      </c>
      <c r="F42" s="272">
        <v>1</v>
      </c>
      <c r="G42" s="272">
        <v>0</v>
      </c>
      <c r="H42" s="272">
        <v>0</v>
      </c>
      <c r="I42" s="272">
        <v>0</v>
      </c>
      <c r="J42" s="272">
        <v>0</v>
      </c>
      <c r="K42" s="272">
        <v>0</v>
      </c>
      <c r="L42" s="272">
        <v>0</v>
      </c>
      <c r="M42" s="257">
        <v>1</v>
      </c>
    </row>
    <row r="43" spans="2:13" s="63" customFormat="1" ht="15.75" x14ac:dyDescent="0.25">
      <c r="B43" s="274" t="s">
        <v>775</v>
      </c>
      <c r="C43" s="274">
        <v>6</v>
      </c>
      <c r="D43" s="271">
        <v>1</v>
      </c>
      <c r="E43" s="271">
        <v>1</v>
      </c>
      <c r="F43" s="272">
        <v>8</v>
      </c>
      <c r="G43" s="272">
        <v>2</v>
      </c>
      <c r="H43" s="272">
        <v>1</v>
      </c>
      <c r="I43" s="272">
        <v>0</v>
      </c>
      <c r="J43" s="272">
        <v>0</v>
      </c>
      <c r="K43" s="272">
        <v>0</v>
      </c>
      <c r="L43" s="272">
        <v>0</v>
      </c>
      <c r="M43" s="257">
        <v>3</v>
      </c>
    </row>
    <row r="44" spans="2:13" s="63" customFormat="1" ht="15.75" x14ac:dyDescent="0.25">
      <c r="B44" s="274" t="s">
        <v>1432</v>
      </c>
      <c r="C44" s="274">
        <v>6</v>
      </c>
      <c r="D44" s="271">
        <v>0.37911809427268117</v>
      </c>
      <c r="E44" s="271">
        <v>0.26677316293929715</v>
      </c>
      <c r="F44" s="272">
        <v>2</v>
      </c>
      <c r="G44" s="272">
        <v>1</v>
      </c>
      <c r="H44" s="272">
        <v>0</v>
      </c>
      <c r="I44" s="272">
        <v>0</v>
      </c>
      <c r="J44" s="272">
        <v>0</v>
      </c>
      <c r="K44" s="272">
        <v>0</v>
      </c>
      <c r="L44" s="272">
        <v>0</v>
      </c>
      <c r="M44" s="257">
        <v>2</v>
      </c>
    </row>
    <row r="45" spans="2:13" s="63" customFormat="1" ht="15.75" x14ac:dyDescent="0.25">
      <c r="B45" s="274" t="s">
        <v>1447</v>
      </c>
      <c r="C45" s="274">
        <v>6</v>
      </c>
      <c r="D45" s="271">
        <v>0.82889344262295084</v>
      </c>
      <c r="E45" s="271">
        <v>0.89142857142857135</v>
      </c>
      <c r="F45" s="272">
        <v>0</v>
      </c>
      <c r="G45" s="272">
        <v>0</v>
      </c>
      <c r="H45" s="272">
        <v>0</v>
      </c>
      <c r="I45" s="272">
        <v>0</v>
      </c>
      <c r="J45" s="272">
        <v>0</v>
      </c>
      <c r="K45" s="272">
        <v>0</v>
      </c>
      <c r="L45" s="272">
        <v>0</v>
      </c>
      <c r="M45" s="272">
        <v>0</v>
      </c>
    </row>
    <row r="46" spans="2:13" s="63" customFormat="1" ht="15.75" x14ac:dyDescent="0.25">
      <c r="B46" s="274" t="s">
        <v>1464</v>
      </c>
      <c r="C46" s="274">
        <v>6</v>
      </c>
      <c r="D46" s="271">
        <v>0.72611111111111115</v>
      </c>
      <c r="E46" s="271">
        <v>0.498</v>
      </c>
      <c r="F46" s="272">
        <v>3</v>
      </c>
      <c r="G46" s="272">
        <v>0</v>
      </c>
      <c r="H46" s="272">
        <v>0</v>
      </c>
      <c r="I46" s="272">
        <v>0</v>
      </c>
      <c r="J46" s="272">
        <v>0</v>
      </c>
      <c r="K46" s="272">
        <v>0</v>
      </c>
      <c r="L46" s="272">
        <v>0</v>
      </c>
      <c r="M46" s="257">
        <v>3</v>
      </c>
    </row>
    <row r="47" spans="2:13" s="63" customFormat="1" ht="15.75" x14ac:dyDescent="0.25">
      <c r="B47" s="274" t="s">
        <v>1465</v>
      </c>
      <c r="C47" s="274">
        <v>6</v>
      </c>
      <c r="D47" s="271">
        <v>0.71312584573748306</v>
      </c>
      <c r="E47" s="271">
        <v>0.80173482032218091</v>
      </c>
      <c r="F47" s="272">
        <v>0</v>
      </c>
      <c r="G47" s="272">
        <v>0</v>
      </c>
      <c r="H47" s="272">
        <v>0</v>
      </c>
      <c r="I47" s="272">
        <v>0</v>
      </c>
      <c r="J47" s="272">
        <v>0</v>
      </c>
      <c r="K47" s="272">
        <v>0</v>
      </c>
      <c r="L47" s="272">
        <v>0</v>
      </c>
      <c r="M47" s="272">
        <v>0</v>
      </c>
    </row>
    <row r="48" spans="2:13" s="63" customFormat="1" ht="15.75" x14ac:dyDescent="0.25">
      <c r="B48" s="274" t="s">
        <v>1448</v>
      </c>
      <c r="C48" s="274">
        <v>6</v>
      </c>
      <c r="D48" s="271">
        <v>0.88490566037735841</v>
      </c>
      <c r="E48" s="271">
        <v>1</v>
      </c>
      <c r="F48" s="272">
        <v>0</v>
      </c>
      <c r="G48" s="272">
        <v>0</v>
      </c>
      <c r="H48" s="272">
        <v>0</v>
      </c>
      <c r="I48" s="272">
        <v>0</v>
      </c>
      <c r="J48" s="272">
        <v>0</v>
      </c>
      <c r="K48" s="272">
        <v>0</v>
      </c>
      <c r="L48" s="272">
        <v>0</v>
      </c>
      <c r="M48" s="272">
        <v>0</v>
      </c>
    </row>
    <row r="49" spans="2:13" s="63" customFormat="1" ht="15.75" x14ac:dyDescent="0.25">
      <c r="B49" s="274" t="s">
        <v>1458</v>
      </c>
      <c r="C49" s="274">
        <v>6</v>
      </c>
      <c r="D49" s="271">
        <v>0.88667095943335483</v>
      </c>
      <c r="E49" s="271">
        <v>1</v>
      </c>
      <c r="F49" s="272">
        <v>0</v>
      </c>
      <c r="G49" s="272">
        <v>0</v>
      </c>
      <c r="H49" s="272">
        <v>0</v>
      </c>
      <c r="I49" s="272">
        <v>0</v>
      </c>
      <c r="J49" s="272">
        <v>0</v>
      </c>
      <c r="K49" s="272">
        <v>0</v>
      </c>
      <c r="L49" s="272">
        <v>0</v>
      </c>
      <c r="M49" s="272">
        <v>0</v>
      </c>
    </row>
    <row r="50" spans="2:13" s="63" customFormat="1" ht="15.75" x14ac:dyDescent="0.25">
      <c r="B50" s="274" t="s">
        <v>1443</v>
      </c>
      <c r="C50" s="274">
        <v>6</v>
      </c>
      <c r="D50" s="271">
        <v>0.27777777777777779</v>
      </c>
      <c r="E50" s="271">
        <v>0.33216783216783219</v>
      </c>
      <c r="F50" s="272">
        <v>0</v>
      </c>
      <c r="G50" s="272">
        <v>0</v>
      </c>
      <c r="H50" s="272">
        <v>0</v>
      </c>
      <c r="I50" s="272">
        <v>0</v>
      </c>
      <c r="J50" s="272">
        <v>0</v>
      </c>
      <c r="K50" s="272">
        <v>0</v>
      </c>
      <c r="L50" s="272">
        <v>0</v>
      </c>
      <c r="M50" s="272">
        <v>0</v>
      </c>
    </row>
    <row r="51" spans="2:13" s="63" customFormat="1" ht="15.75" x14ac:dyDescent="0.25">
      <c r="B51" s="274" t="s">
        <v>1434</v>
      </c>
      <c r="C51" s="274">
        <v>5</v>
      </c>
      <c r="D51" s="271">
        <v>0.98672985781990519</v>
      </c>
      <c r="E51" s="271">
        <v>0.85695480473892061</v>
      </c>
      <c r="F51" s="272">
        <v>0</v>
      </c>
      <c r="G51" s="272">
        <v>1</v>
      </c>
      <c r="H51" s="272">
        <v>0</v>
      </c>
      <c r="I51" s="272">
        <v>0</v>
      </c>
      <c r="J51" s="272">
        <v>0</v>
      </c>
      <c r="K51" s="272">
        <v>0</v>
      </c>
      <c r="L51" s="272">
        <v>0</v>
      </c>
      <c r="M51" s="257">
        <v>1</v>
      </c>
    </row>
    <row r="52" spans="2:13" s="63" customFormat="1" ht="15.75" x14ac:dyDescent="0.25">
      <c r="B52" s="274" t="s">
        <v>1449</v>
      </c>
      <c r="C52" s="274">
        <v>6</v>
      </c>
      <c r="D52" s="271">
        <v>0.64266666666666661</v>
      </c>
      <c r="E52" s="271">
        <v>0.36329588014981273</v>
      </c>
      <c r="F52" s="272">
        <v>0</v>
      </c>
      <c r="G52" s="272">
        <v>0</v>
      </c>
      <c r="H52" s="272">
        <v>0</v>
      </c>
      <c r="I52" s="272">
        <v>0</v>
      </c>
      <c r="J52" s="272">
        <v>0</v>
      </c>
      <c r="K52" s="272">
        <v>0</v>
      </c>
      <c r="L52" s="272">
        <v>0</v>
      </c>
      <c r="M52" s="272">
        <v>0</v>
      </c>
    </row>
    <row r="53" spans="2:13" s="63" customFormat="1" ht="15.75" x14ac:dyDescent="0.25">
      <c r="B53" s="274" t="s">
        <v>492</v>
      </c>
      <c r="C53" s="274">
        <v>6</v>
      </c>
      <c r="D53" s="271">
        <v>0.27066666666666667</v>
      </c>
      <c r="E53" s="271">
        <v>0.38043478260869562</v>
      </c>
      <c r="F53" s="272">
        <v>0</v>
      </c>
      <c r="G53" s="272">
        <v>0</v>
      </c>
      <c r="H53" s="272">
        <v>0</v>
      </c>
      <c r="I53" s="272">
        <v>0</v>
      </c>
      <c r="J53" s="272">
        <v>0</v>
      </c>
      <c r="K53" s="272">
        <v>0</v>
      </c>
      <c r="L53" s="272">
        <v>0</v>
      </c>
      <c r="M53" s="272">
        <v>0</v>
      </c>
    </row>
    <row r="54" spans="2:13" s="63" customFormat="1" ht="15.75" x14ac:dyDescent="0.25">
      <c r="B54" s="274" t="s">
        <v>1438</v>
      </c>
      <c r="C54" s="274">
        <v>6</v>
      </c>
      <c r="D54" s="271">
        <v>1</v>
      </c>
      <c r="E54" s="271">
        <v>1</v>
      </c>
      <c r="F54" s="272">
        <v>0</v>
      </c>
      <c r="G54" s="272">
        <v>0</v>
      </c>
      <c r="H54" s="272">
        <v>0</v>
      </c>
      <c r="I54" s="272">
        <v>0</v>
      </c>
      <c r="J54" s="272">
        <v>0</v>
      </c>
      <c r="K54" s="272">
        <v>0</v>
      </c>
      <c r="L54" s="272">
        <v>0</v>
      </c>
      <c r="M54" s="272">
        <v>0</v>
      </c>
    </row>
    <row r="55" spans="2:13" s="63" customFormat="1" ht="15.75" x14ac:dyDescent="0.25">
      <c r="B55" s="277"/>
      <c r="C55" s="278"/>
      <c r="D55" s="275"/>
      <c r="E55" s="275"/>
      <c r="F55" s="278"/>
      <c r="G55" s="278"/>
      <c r="H55" s="278"/>
      <c r="I55" s="278"/>
      <c r="J55" s="278"/>
      <c r="K55" s="278"/>
      <c r="L55" s="278"/>
      <c r="M55" s="278"/>
    </row>
    <row r="56" spans="2:13" s="63" customFormat="1" ht="15.75" x14ac:dyDescent="0.25">
      <c r="B56" s="279" t="s">
        <v>1467</v>
      </c>
      <c r="C56" s="278"/>
      <c r="D56" s="275"/>
      <c r="E56" s="324"/>
      <c r="F56" s="325"/>
      <c r="G56" s="325"/>
      <c r="H56" s="325"/>
      <c r="I56" s="278"/>
      <c r="J56" s="278"/>
      <c r="K56" s="278"/>
      <c r="L56" s="278"/>
      <c r="M56" s="278"/>
    </row>
    <row r="57" spans="2:13" x14ac:dyDescent="0.25">
      <c r="E57" s="322"/>
      <c r="F57" s="323"/>
      <c r="G57" s="323"/>
      <c r="H57" s="323"/>
    </row>
    <row r="58" spans="2:13" ht="15.75" x14ac:dyDescent="0.25">
      <c r="B58" s="248" t="s">
        <v>1508</v>
      </c>
    </row>
  </sheetData>
  <mergeCells count="1">
    <mergeCell ref="D3:K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33"/>
  <sheetViews>
    <sheetView topLeftCell="A118" zoomScale="90" zoomScaleNormal="90" workbookViewId="0">
      <selection activeCell="B6" sqref="B6"/>
    </sheetView>
  </sheetViews>
  <sheetFormatPr baseColWidth="10" defaultRowHeight="15" x14ac:dyDescent="0.25"/>
  <cols>
    <col min="1" max="1" width="3.5703125" customWidth="1"/>
    <col min="2" max="2" width="20.140625" customWidth="1"/>
    <col min="6" max="6" width="12.85546875" customWidth="1"/>
    <col min="7" max="8" width="11.85546875" customWidth="1"/>
    <col min="11" max="11" width="13" customWidth="1"/>
  </cols>
  <sheetData>
    <row r="2" spans="2:13" x14ac:dyDescent="0.25">
      <c r="B2" s="168"/>
    </row>
    <row r="3" spans="2:13" ht="15" customHeight="1" x14ac:dyDescent="0.25">
      <c r="D3" s="329" t="s">
        <v>1481</v>
      </c>
      <c r="E3" s="329"/>
      <c r="F3" s="329"/>
      <c r="G3" s="329"/>
      <c r="H3" s="329"/>
      <c r="I3" s="329"/>
      <c r="J3" s="329"/>
      <c r="K3" s="329"/>
    </row>
    <row r="4" spans="2:13" ht="15" customHeight="1" x14ac:dyDescent="0.25">
      <c r="D4" s="329"/>
      <c r="E4" s="329"/>
      <c r="F4" s="329"/>
      <c r="G4" s="329"/>
      <c r="H4" s="329"/>
      <c r="I4" s="329"/>
      <c r="J4" s="329"/>
      <c r="K4" s="329"/>
    </row>
    <row r="6" spans="2:13" ht="15.75" x14ac:dyDescent="0.25">
      <c r="B6" s="247" t="s">
        <v>1474</v>
      </c>
    </row>
    <row r="8" spans="2:13" ht="78.75" customHeight="1" x14ac:dyDescent="0.25">
      <c r="B8" s="4" t="s">
        <v>2</v>
      </c>
      <c r="C8" s="4" t="s">
        <v>1185</v>
      </c>
      <c r="D8" s="4" t="s">
        <v>6</v>
      </c>
      <c r="E8" s="4" t="s">
        <v>10</v>
      </c>
      <c r="F8" s="150" t="s">
        <v>1381</v>
      </c>
      <c r="G8" s="150" t="s">
        <v>1380</v>
      </c>
      <c r="H8" s="150" t="s">
        <v>1413</v>
      </c>
      <c r="I8" s="150" t="s">
        <v>1383</v>
      </c>
      <c r="J8" s="150" t="s">
        <v>1382</v>
      </c>
      <c r="K8" s="150" t="s">
        <v>1384</v>
      </c>
      <c r="L8" s="150" t="s">
        <v>1385</v>
      </c>
      <c r="M8" s="199" t="s">
        <v>1332</v>
      </c>
    </row>
    <row r="9" spans="2:13" s="165" customFormat="1" x14ac:dyDescent="0.25">
      <c r="B9" s="312" t="s">
        <v>172</v>
      </c>
      <c r="C9" s="207">
        <v>6</v>
      </c>
      <c r="D9" s="208">
        <v>125.08620689655172</v>
      </c>
      <c r="E9" s="208">
        <v>112.80898876404495</v>
      </c>
      <c r="F9" s="209">
        <v>1</v>
      </c>
      <c r="G9" s="209">
        <v>0</v>
      </c>
      <c r="H9" s="209">
        <v>0</v>
      </c>
      <c r="I9" s="209">
        <v>0</v>
      </c>
      <c r="J9" s="209">
        <v>0</v>
      </c>
      <c r="K9" s="209">
        <v>0</v>
      </c>
      <c r="L9" s="209">
        <v>0</v>
      </c>
      <c r="M9" s="210">
        <v>1</v>
      </c>
    </row>
    <row r="10" spans="2:13" s="165" customFormat="1" x14ac:dyDescent="0.25">
      <c r="B10" s="312" t="s">
        <v>275</v>
      </c>
      <c r="C10" s="207">
        <v>6</v>
      </c>
      <c r="D10" s="208">
        <v>92.5</v>
      </c>
      <c r="E10" s="208">
        <v>68.82352941176471</v>
      </c>
      <c r="F10" s="209">
        <v>3</v>
      </c>
      <c r="G10" s="209">
        <v>1</v>
      </c>
      <c r="H10" s="209">
        <v>1</v>
      </c>
      <c r="I10" s="209">
        <v>0</v>
      </c>
      <c r="J10" s="209">
        <v>0</v>
      </c>
      <c r="K10" s="209">
        <v>0</v>
      </c>
      <c r="L10" s="209">
        <v>0</v>
      </c>
      <c r="M10" s="210">
        <v>1</v>
      </c>
    </row>
    <row r="11" spans="2:13" s="165" customFormat="1" x14ac:dyDescent="0.25">
      <c r="B11" s="312" t="s">
        <v>204</v>
      </c>
      <c r="C11" s="207">
        <v>6</v>
      </c>
      <c r="D11" s="208">
        <v>126.89655172413794</v>
      </c>
      <c r="E11" s="208">
        <v>75.517241379310335</v>
      </c>
      <c r="F11" s="209">
        <v>1</v>
      </c>
      <c r="G11" s="209">
        <v>0</v>
      </c>
      <c r="H11" s="209">
        <v>0</v>
      </c>
      <c r="I11" s="209">
        <v>0</v>
      </c>
      <c r="J11" s="209">
        <v>0</v>
      </c>
      <c r="K11" s="209">
        <v>0</v>
      </c>
      <c r="L11" s="209">
        <v>0</v>
      </c>
      <c r="M11" s="210">
        <v>1</v>
      </c>
    </row>
    <row r="12" spans="2:13" s="165" customFormat="1" x14ac:dyDescent="0.25">
      <c r="B12" s="313" t="s">
        <v>209</v>
      </c>
      <c r="C12" s="207">
        <v>6</v>
      </c>
      <c r="D12" s="208">
        <v>105.11363636363636</v>
      </c>
      <c r="E12" s="208">
        <v>63.676148796498907</v>
      </c>
      <c r="F12" s="209">
        <v>0</v>
      </c>
      <c r="G12" s="209">
        <v>0</v>
      </c>
      <c r="H12" s="209">
        <v>0</v>
      </c>
      <c r="I12" s="210">
        <v>1</v>
      </c>
      <c r="J12" s="209">
        <v>0</v>
      </c>
      <c r="K12" s="209">
        <v>0</v>
      </c>
      <c r="L12" s="209">
        <v>0</v>
      </c>
      <c r="M12" s="210">
        <v>1</v>
      </c>
    </row>
    <row r="13" spans="2:13" s="165" customFormat="1" x14ac:dyDescent="0.25">
      <c r="B13" s="312" t="s">
        <v>220</v>
      </c>
      <c r="C13" s="207">
        <v>6</v>
      </c>
      <c r="D13" s="208">
        <v>114.63414634146341</v>
      </c>
      <c r="E13" s="208">
        <v>152.57731958762886</v>
      </c>
      <c r="F13" s="209">
        <v>1</v>
      </c>
      <c r="G13" s="209">
        <v>0</v>
      </c>
      <c r="H13" s="209">
        <v>0</v>
      </c>
      <c r="I13" s="209">
        <v>0</v>
      </c>
      <c r="J13" s="209">
        <v>0</v>
      </c>
      <c r="K13" s="209">
        <v>0</v>
      </c>
      <c r="L13" s="209">
        <v>0</v>
      </c>
      <c r="M13" s="210">
        <v>1</v>
      </c>
    </row>
    <row r="14" spans="2:13" s="165" customFormat="1" x14ac:dyDescent="0.25">
      <c r="B14" s="312" t="s">
        <v>223</v>
      </c>
      <c r="C14" s="207">
        <v>6</v>
      </c>
      <c r="D14" s="208">
        <v>93.571428571428569</v>
      </c>
      <c r="E14" s="208">
        <v>161.66666666666666</v>
      </c>
      <c r="F14" s="209">
        <v>1</v>
      </c>
      <c r="G14" s="209">
        <v>0</v>
      </c>
      <c r="H14" s="209">
        <v>0</v>
      </c>
      <c r="I14" s="209">
        <v>0</v>
      </c>
      <c r="J14" s="209">
        <v>0</v>
      </c>
      <c r="K14" s="209">
        <v>0</v>
      </c>
      <c r="L14" s="209">
        <v>0</v>
      </c>
      <c r="M14" s="210">
        <v>1</v>
      </c>
    </row>
    <row r="15" spans="2:13" s="165" customFormat="1" x14ac:dyDescent="0.25">
      <c r="B15" s="312" t="s">
        <v>224</v>
      </c>
      <c r="C15" s="207">
        <v>3</v>
      </c>
      <c r="D15" s="208">
        <v>77.390109890109898</v>
      </c>
      <c r="E15" s="208">
        <v>111.94444444444444</v>
      </c>
      <c r="F15" s="209">
        <v>2</v>
      </c>
      <c r="G15" s="209">
        <v>0</v>
      </c>
      <c r="H15" s="209">
        <v>0</v>
      </c>
      <c r="I15" s="209">
        <v>0</v>
      </c>
      <c r="J15" s="209">
        <v>0</v>
      </c>
      <c r="K15" s="209">
        <v>0</v>
      </c>
      <c r="L15" s="209">
        <v>0</v>
      </c>
      <c r="M15" s="210">
        <v>1</v>
      </c>
    </row>
    <row r="16" spans="2:13" s="165" customFormat="1" ht="15" customHeight="1" x14ac:dyDescent="0.25">
      <c r="B16" s="312" t="s">
        <v>247</v>
      </c>
      <c r="C16" s="207">
        <v>3</v>
      </c>
      <c r="D16" s="208">
        <v>104.86885245901641</v>
      </c>
      <c r="E16" s="208">
        <v>119.04761904761905</v>
      </c>
      <c r="F16" s="209">
        <v>0</v>
      </c>
      <c r="G16" s="209">
        <v>0</v>
      </c>
      <c r="H16" s="209">
        <v>0</v>
      </c>
      <c r="I16" s="209">
        <v>0</v>
      </c>
      <c r="J16" s="209">
        <v>1</v>
      </c>
      <c r="K16" s="209">
        <v>0</v>
      </c>
      <c r="L16" s="209">
        <v>0</v>
      </c>
      <c r="M16" s="210">
        <v>1</v>
      </c>
    </row>
    <row r="17" spans="2:13" s="165" customFormat="1" x14ac:dyDescent="0.25">
      <c r="B17" s="312" t="s">
        <v>164</v>
      </c>
      <c r="C17" s="211">
        <v>6</v>
      </c>
      <c r="D17" s="208">
        <v>56.081081081081088</v>
      </c>
      <c r="E17" s="208">
        <v>69.154228855721385</v>
      </c>
      <c r="F17" s="209">
        <v>0</v>
      </c>
      <c r="G17" s="209">
        <v>0</v>
      </c>
      <c r="H17" s="209">
        <v>0</v>
      </c>
      <c r="I17" s="209">
        <v>0</v>
      </c>
      <c r="J17" s="209">
        <v>0</v>
      </c>
      <c r="K17" s="209">
        <v>0</v>
      </c>
      <c r="L17" s="209">
        <v>0</v>
      </c>
      <c r="M17" s="209">
        <v>0</v>
      </c>
    </row>
    <row r="18" spans="2:13" s="165" customFormat="1" x14ac:dyDescent="0.25">
      <c r="B18" s="313" t="s">
        <v>165</v>
      </c>
      <c r="C18" s="211">
        <v>6</v>
      </c>
      <c r="D18" s="208">
        <v>105.23809523809524</v>
      </c>
      <c r="E18" s="208">
        <v>118.04222648752398</v>
      </c>
      <c r="F18" s="209">
        <v>0</v>
      </c>
      <c r="G18" s="209">
        <v>0</v>
      </c>
      <c r="H18" s="209">
        <v>0</v>
      </c>
      <c r="I18" s="209">
        <v>0</v>
      </c>
      <c r="J18" s="209">
        <v>0</v>
      </c>
      <c r="K18" s="209">
        <v>0</v>
      </c>
      <c r="L18" s="209">
        <v>0</v>
      </c>
      <c r="M18" s="209">
        <v>0</v>
      </c>
    </row>
    <row r="19" spans="2:13" s="165" customFormat="1" ht="15" customHeight="1" x14ac:dyDescent="0.25">
      <c r="B19" s="312" t="s">
        <v>166</v>
      </c>
      <c r="C19" s="211">
        <v>6</v>
      </c>
      <c r="D19" s="208">
        <v>99.043715846994544</v>
      </c>
      <c r="E19" s="208">
        <v>106.14657210401892</v>
      </c>
      <c r="F19" s="209">
        <v>0</v>
      </c>
      <c r="G19" s="209">
        <v>0</v>
      </c>
      <c r="H19" s="209">
        <v>0</v>
      </c>
      <c r="I19" s="209">
        <v>0</v>
      </c>
      <c r="J19" s="209">
        <v>0</v>
      </c>
      <c r="K19" s="209">
        <v>0</v>
      </c>
      <c r="L19" s="209">
        <v>0</v>
      </c>
      <c r="M19" s="209">
        <v>0</v>
      </c>
    </row>
    <row r="20" spans="2:13" s="165" customFormat="1" x14ac:dyDescent="0.25">
      <c r="B20" s="312" t="s">
        <v>1203</v>
      </c>
      <c r="C20" s="211">
        <v>6</v>
      </c>
      <c r="D20" s="208">
        <v>86.393229166666657</v>
      </c>
      <c r="E20" s="208">
        <v>91.287128712871294</v>
      </c>
      <c r="F20" s="209">
        <v>0</v>
      </c>
      <c r="G20" s="209">
        <v>0</v>
      </c>
      <c r="H20" s="209">
        <v>0</v>
      </c>
      <c r="I20" s="209">
        <v>0</v>
      </c>
      <c r="J20" s="209">
        <v>0</v>
      </c>
      <c r="K20" s="209">
        <v>0</v>
      </c>
      <c r="L20" s="209">
        <v>0</v>
      </c>
      <c r="M20" s="209">
        <v>0</v>
      </c>
    </row>
    <row r="21" spans="2:13" s="165" customFormat="1" x14ac:dyDescent="0.25">
      <c r="B21" s="312" t="s">
        <v>167</v>
      </c>
      <c r="C21" s="211">
        <v>6</v>
      </c>
      <c r="D21" s="208">
        <v>142.95302013422818</v>
      </c>
      <c r="E21" s="208">
        <v>90.600522193211489</v>
      </c>
      <c r="F21" s="209">
        <v>0</v>
      </c>
      <c r="G21" s="209">
        <v>0</v>
      </c>
      <c r="H21" s="209">
        <v>0</v>
      </c>
      <c r="I21" s="209">
        <v>0</v>
      </c>
      <c r="J21" s="209">
        <v>0</v>
      </c>
      <c r="K21" s="209">
        <v>0</v>
      </c>
      <c r="L21" s="209">
        <v>0</v>
      </c>
      <c r="M21" s="209">
        <v>0</v>
      </c>
    </row>
    <row r="22" spans="2:13" s="165" customFormat="1" x14ac:dyDescent="0.25">
      <c r="B22" s="312" t="s">
        <v>168</v>
      </c>
      <c r="C22" s="211">
        <v>6</v>
      </c>
      <c r="D22" s="208">
        <v>65.675675675675677</v>
      </c>
      <c r="E22" s="208">
        <v>55.486542443064181</v>
      </c>
      <c r="F22" s="209">
        <v>0</v>
      </c>
      <c r="G22" s="209">
        <v>0</v>
      </c>
      <c r="H22" s="209">
        <v>0</v>
      </c>
      <c r="I22" s="209">
        <v>0</v>
      </c>
      <c r="J22" s="209">
        <v>0</v>
      </c>
      <c r="K22" s="209">
        <v>0</v>
      </c>
      <c r="L22" s="209">
        <v>0</v>
      </c>
      <c r="M22" s="209">
        <v>0</v>
      </c>
    </row>
    <row r="23" spans="2:13" s="165" customFormat="1" x14ac:dyDescent="0.25">
      <c r="B23" s="312" t="s">
        <v>169</v>
      </c>
      <c r="C23" s="211">
        <v>6</v>
      </c>
      <c r="D23" s="208">
        <v>88.68876080691642</v>
      </c>
      <c r="E23" s="208">
        <v>88.212435233160619</v>
      </c>
      <c r="F23" s="209">
        <v>0</v>
      </c>
      <c r="G23" s="209">
        <v>0</v>
      </c>
      <c r="H23" s="209">
        <v>0</v>
      </c>
      <c r="I23" s="209">
        <v>0</v>
      </c>
      <c r="J23" s="209">
        <v>0</v>
      </c>
      <c r="K23" s="209">
        <v>0</v>
      </c>
      <c r="L23" s="209">
        <v>0</v>
      </c>
      <c r="M23" s="209">
        <v>0</v>
      </c>
    </row>
    <row r="24" spans="2:13" s="165" customFormat="1" x14ac:dyDescent="0.25">
      <c r="B24" s="312" t="s">
        <v>170</v>
      </c>
      <c r="C24" s="211">
        <v>6</v>
      </c>
      <c r="D24" s="208">
        <v>85.263157894736835</v>
      </c>
      <c r="E24" s="208">
        <v>84.375</v>
      </c>
      <c r="F24" s="209">
        <v>0</v>
      </c>
      <c r="G24" s="209">
        <v>0</v>
      </c>
      <c r="H24" s="209">
        <v>0</v>
      </c>
      <c r="I24" s="209">
        <v>0</v>
      </c>
      <c r="J24" s="209">
        <v>0</v>
      </c>
      <c r="K24" s="209">
        <v>0</v>
      </c>
      <c r="L24" s="209">
        <v>0</v>
      </c>
      <c r="M24" s="209">
        <v>0</v>
      </c>
    </row>
    <row r="25" spans="2:13" s="165" customFormat="1" x14ac:dyDescent="0.25">
      <c r="B25" s="312" t="s">
        <v>1354</v>
      </c>
      <c r="C25" s="211">
        <v>6</v>
      </c>
      <c r="D25" s="208">
        <v>120</v>
      </c>
      <c r="E25" s="208">
        <v>134.84162895927602</v>
      </c>
      <c r="F25" s="209">
        <v>0</v>
      </c>
      <c r="G25" s="209">
        <v>0</v>
      </c>
      <c r="H25" s="209">
        <v>0</v>
      </c>
      <c r="I25" s="209">
        <v>0</v>
      </c>
      <c r="J25" s="209">
        <v>0</v>
      </c>
      <c r="K25" s="209">
        <v>0</v>
      </c>
      <c r="L25" s="209">
        <v>0</v>
      </c>
      <c r="M25" s="209">
        <v>0</v>
      </c>
    </row>
    <row r="26" spans="2:13" s="165" customFormat="1" x14ac:dyDescent="0.25">
      <c r="B26" s="312" t="s">
        <v>1365</v>
      </c>
      <c r="C26" s="211">
        <v>6</v>
      </c>
      <c r="D26" s="208">
        <v>80.72072072072072</v>
      </c>
      <c r="E26" s="208">
        <v>52.407407407407405</v>
      </c>
      <c r="F26" s="209">
        <v>0</v>
      </c>
      <c r="G26" s="209">
        <v>0</v>
      </c>
      <c r="H26" s="209">
        <v>0</v>
      </c>
      <c r="I26" s="209">
        <v>0</v>
      </c>
      <c r="J26" s="209">
        <v>0</v>
      </c>
      <c r="K26" s="209">
        <v>0</v>
      </c>
      <c r="L26" s="209">
        <v>0</v>
      </c>
      <c r="M26" s="209">
        <v>0</v>
      </c>
    </row>
    <row r="27" spans="2:13" s="165" customFormat="1" x14ac:dyDescent="0.25">
      <c r="B27" s="312" t="s">
        <v>171</v>
      </c>
      <c r="C27" s="211">
        <v>6</v>
      </c>
      <c r="D27" s="208">
        <v>169.93006993006995</v>
      </c>
      <c r="E27" s="208">
        <v>82</v>
      </c>
      <c r="F27" s="209">
        <v>0</v>
      </c>
      <c r="G27" s="209">
        <v>0</v>
      </c>
      <c r="H27" s="209">
        <v>0</v>
      </c>
      <c r="I27" s="209">
        <v>0</v>
      </c>
      <c r="J27" s="209">
        <v>0</v>
      </c>
      <c r="K27" s="209">
        <v>0</v>
      </c>
      <c r="L27" s="209">
        <v>0</v>
      </c>
      <c r="M27" s="209">
        <v>0</v>
      </c>
    </row>
    <row r="28" spans="2:13" s="165" customFormat="1" x14ac:dyDescent="0.25">
      <c r="B28" s="312" t="s">
        <v>1349</v>
      </c>
      <c r="C28" s="211">
        <v>6</v>
      </c>
      <c r="D28" s="208">
        <v>111.57760814249365</v>
      </c>
      <c r="E28" s="208">
        <v>78.865979381443296</v>
      </c>
      <c r="F28" s="209">
        <v>0</v>
      </c>
      <c r="G28" s="209">
        <v>0</v>
      </c>
      <c r="H28" s="209">
        <v>0</v>
      </c>
      <c r="I28" s="209">
        <v>0</v>
      </c>
      <c r="J28" s="209">
        <v>0</v>
      </c>
      <c r="K28" s="209">
        <v>0</v>
      </c>
      <c r="L28" s="209">
        <v>0</v>
      </c>
      <c r="M28" s="209">
        <v>0</v>
      </c>
    </row>
    <row r="29" spans="2:13" s="165" customFormat="1" ht="21.75" customHeight="1" x14ac:dyDescent="0.25">
      <c r="B29" s="312" t="s">
        <v>173</v>
      </c>
      <c r="C29" s="211">
        <v>6</v>
      </c>
      <c r="D29" s="208">
        <v>85.853658536585371</v>
      </c>
      <c r="E29" s="208">
        <v>125.65597667638484</v>
      </c>
      <c r="F29" s="209">
        <v>0</v>
      </c>
      <c r="G29" s="209">
        <v>0</v>
      </c>
      <c r="H29" s="209">
        <v>0</v>
      </c>
      <c r="I29" s="209">
        <v>0</v>
      </c>
      <c r="J29" s="209">
        <v>0</v>
      </c>
      <c r="K29" s="209">
        <v>0</v>
      </c>
      <c r="L29" s="209">
        <v>0</v>
      </c>
      <c r="M29" s="209">
        <v>0</v>
      </c>
    </row>
    <row r="30" spans="2:13" s="165" customFormat="1" x14ac:dyDescent="0.25">
      <c r="B30" s="312" t="s">
        <v>174</v>
      </c>
      <c r="C30" s="211">
        <v>6</v>
      </c>
      <c r="D30" s="208">
        <v>102.23214285714286</v>
      </c>
      <c r="E30" s="208">
        <v>93.576017130620983</v>
      </c>
      <c r="F30" s="209">
        <v>0</v>
      </c>
      <c r="G30" s="209">
        <v>0</v>
      </c>
      <c r="H30" s="209">
        <v>0</v>
      </c>
      <c r="I30" s="209">
        <v>0</v>
      </c>
      <c r="J30" s="209">
        <v>0</v>
      </c>
      <c r="K30" s="209">
        <v>0</v>
      </c>
      <c r="L30" s="209">
        <v>0</v>
      </c>
      <c r="M30" s="209">
        <v>0</v>
      </c>
    </row>
    <row r="31" spans="2:13" s="165" customFormat="1" ht="15" customHeight="1" x14ac:dyDescent="0.25">
      <c r="B31" s="312" t="s">
        <v>175</v>
      </c>
      <c r="C31" s="211">
        <v>5</v>
      </c>
      <c r="D31" s="208">
        <v>103.99201596806387</v>
      </c>
      <c r="E31" s="208">
        <v>166.86274509803923</v>
      </c>
      <c r="F31" s="209">
        <v>0</v>
      </c>
      <c r="G31" s="209">
        <v>0</v>
      </c>
      <c r="H31" s="209">
        <v>0</v>
      </c>
      <c r="I31" s="209">
        <v>0</v>
      </c>
      <c r="J31" s="209">
        <v>0</v>
      </c>
      <c r="K31" s="209">
        <v>0</v>
      </c>
      <c r="L31" s="209">
        <v>0</v>
      </c>
      <c r="M31" s="209">
        <v>0</v>
      </c>
    </row>
    <row r="32" spans="2:13" s="165" customFormat="1" x14ac:dyDescent="0.25">
      <c r="B32" s="312" t="s">
        <v>176</v>
      </c>
      <c r="C32" s="211">
        <v>6</v>
      </c>
      <c r="D32" s="208">
        <v>99.879518072289159</v>
      </c>
      <c r="E32" s="208">
        <v>97.835497835497833</v>
      </c>
      <c r="F32" s="209">
        <v>0</v>
      </c>
      <c r="G32" s="209">
        <v>0</v>
      </c>
      <c r="H32" s="209">
        <v>0</v>
      </c>
      <c r="I32" s="209">
        <v>0</v>
      </c>
      <c r="J32" s="209">
        <v>0</v>
      </c>
      <c r="K32" s="209">
        <v>0</v>
      </c>
      <c r="L32" s="209">
        <v>0</v>
      </c>
      <c r="M32" s="209">
        <v>0</v>
      </c>
    </row>
    <row r="33" spans="2:13" s="165" customFormat="1" x14ac:dyDescent="0.25">
      <c r="B33" s="312" t="s">
        <v>177</v>
      </c>
      <c r="C33" s="211">
        <v>6</v>
      </c>
      <c r="D33" s="208">
        <v>90.983606557377044</v>
      </c>
      <c r="E33" s="208">
        <v>124.44444444444444</v>
      </c>
      <c r="F33" s="209">
        <v>0</v>
      </c>
      <c r="G33" s="209">
        <v>0</v>
      </c>
      <c r="H33" s="209">
        <v>0</v>
      </c>
      <c r="I33" s="209">
        <v>0</v>
      </c>
      <c r="J33" s="209">
        <v>0</v>
      </c>
      <c r="K33" s="209">
        <v>0</v>
      </c>
      <c r="L33" s="209">
        <v>0</v>
      </c>
      <c r="M33" s="209">
        <v>0</v>
      </c>
    </row>
    <row r="34" spans="2:13" s="165" customFormat="1" x14ac:dyDescent="0.25">
      <c r="B34" s="312" t="s">
        <v>178</v>
      </c>
      <c r="C34" s="211">
        <v>6</v>
      </c>
      <c r="D34" s="208">
        <v>91.213389121338921</v>
      </c>
      <c r="E34" s="208">
        <v>87.637595258255715</v>
      </c>
      <c r="F34" s="209">
        <v>0</v>
      </c>
      <c r="G34" s="209">
        <v>0</v>
      </c>
      <c r="H34" s="209">
        <v>0</v>
      </c>
      <c r="I34" s="209">
        <v>0</v>
      </c>
      <c r="J34" s="209">
        <v>0</v>
      </c>
      <c r="K34" s="209">
        <v>0</v>
      </c>
      <c r="L34" s="209">
        <v>0</v>
      </c>
      <c r="M34" s="209">
        <v>0</v>
      </c>
    </row>
    <row r="35" spans="2:13" s="165" customFormat="1" x14ac:dyDescent="0.25">
      <c r="B35" s="312" t="s">
        <v>179</v>
      </c>
      <c r="C35" s="211">
        <v>6</v>
      </c>
      <c r="D35" s="208">
        <v>92.644628099173559</v>
      </c>
      <c r="E35" s="208">
        <v>119.0721649484536</v>
      </c>
      <c r="F35" s="209">
        <v>0</v>
      </c>
      <c r="G35" s="209">
        <v>0</v>
      </c>
      <c r="H35" s="209">
        <v>0</v>
      </c>
      <c r="I35" s="209">
        <v>0</v>
      </c>
      <c r="J35" s="209">
        <v>0</v>
      </c>
      <c r="K35" s="209">
        <v>0</v>
      </c>
      <c r="L35" s="209">
        <v>0</v>
      </c>
      <c r="M35" s="209">
        <v>0</v>
      </c>
    </row>
    <row r="36" spans="2:13" s="165" customFormat="1" x14ac:dyDescent="0.25">
      <c r="B36" s="312" t="s">
        <v>180</v>
      </c>
      <c r="C36" s="211">
        <v>6</v>
      </c>
      <c r="D36" s="208">
        <v>96.719457013574655</v>
      </c>
      <c r="E36" s="208">
        <v>84.337349397590373</v>
      </c>
      <c r="F36" s="209">
        <v>0</v>
      </c>
      <c r="G36" s="209">
        <v>0</v>
      </c>
      <c r="H36" s="209">
        <v>0</v>
      </c>
      <c r="I36" s="209">
        <v>0</v>
      </c>
      <c r="J36" s="209">
        <v>0</v>
      </c>
      <c r="K36" s="209">
        <v>0</v>
      </c>
      <c r="L36" s="209">
        <v>0</v>
      </c>
      <c r="M36" s="209">
        <v>0</v>
      </c>
    </row>
    <row r="37" spans="2:13" s="165" customFormat="1" x14ac:dyDescent="0.25">
      <c r="B37" s="312" t="s">
        <v>181</v>
      </c>
      <c r="C37" s="211">
        <v>6</v>
      </c>
      <c r="D37" s="208">
        <v>78.254211332312408</v>
      </c>
      <c r="E37" s="208">
        <v>68.539325842696627</v>
      </c>
      <c r="F37" s="209">
        <v>0</v>
      </c>
      <c r="G37" s="209">
        <v>0</v>
      </c>
      <c r="H37" s="209">
        <v>0</v>
      </c>
      <c r="I37" s="209">
        <v>0</v>
      </c>
      <c r="J37" s="209">
        <v>0</v>
      </c>
      <c r="K37" s="209">
        <v>0</v>
      </c>
      <c r="L37" s="209">
        <v>0</v>
      </c>
      <c r="M37" s="209">
        <v>0</v>
      </c>
    </row>
    <row r="38" spans="2:13" s="165" customFormat="1" x14ac:dyDescent="0.25">
      <c r="B38" s="312" t="s">
        <v>182</v>
      </c>
      <c r="C38" s="211">
        <v>6</v>
      </c>
      <c r="D38" s="208">
        <v>84.939759036144579</v>
      </c>
      <c r="E38" s="208">
        <v>98.445595854922274</v>
      </c>
      <c r="F38" s="209">
        <v>0</v>
      </c>
      <c r="G38" s="209">
        <v>0</v>
      </c>
      <c r="H38" s="209">
        <v>0</v>
      </c>
      <c r="I38" s="209">
        <v>0</v>
      </c>
      <c r="J38" s="209">
        <v>0</v>
      </c>
      <c r="K38" s="209">
        <v>0</v>
      </c>
      <c r="L38" s="209">
        <v>0</v>
      </c>
      <c r="M38" s="209">
        <v>0</v>
      </c>
    </row>
    <row r="39" spans="2:13" s="165" customFormat="1" x14ac:dyDescent="0.25">
      <c r="B39" s="312" t="s">
        <v>183</v>
      </c>
      <c r="C39" s="211">
        <v>6</v>
      </c>
      <c r="D39" s="208">
        <v>98.914582350165176</v>
      </c>
      <c r="E39" s="208">
        <v>119.95841995841997</v>
      </c>
      <c r="F39" s="209">
        <v>0</v>
      </c>
      <c r="G39" s="209">
        <v>0</v>
      </c>
      <c r="H39" s="209">
        <v>0</v>
      </c>
      <c r="I39" s="209">
        <v>0</v>
      </c>
      <c r="J39" s="209">
        <v>0</v>
      </c>
      <c r="K39" s="209">
        <v>0</v>
      </c>
      <c r="L39" s="209">
        <v>0</v>
      </c>
      <c r="M39" s="209">
        <v>0</v>
      </c>
    </row>
    <row r="40" spans="2:13" s="165" customFormat="1" x14ac:dyDescent="0.25">
      <c r="B40" s="312" t="s">
        <v>184</v>
      </c>
      <c r="C40" s="211">
        <v>6</v>
      </c>
      <c r="D40" s="208">
        <v>99.637681159420282</v>
      </c>
      <c r="E40" s="208">
        <v>101.63934426229508</v>
      </c>
      <c r="F40" s="209">
        <v>0</v>
      </c>
      <c r="G40" s="209">
        <v>0</v>
      </c>
      <c r="H40" s="209">
        <v>0</v>
      </c>
      <c r="I40" s="209">
        <v>0</v>
      </c>
      <c r="J40" s="209">
        <v>0</v>
      </c>
      <c r="K40" s="209">
        <v>0</v>
      </c>
      <c r="L40" s="209">
        <v>0</v>
      </c>
      <c r="M40" s="209">
        <v>0</v>
      </c>
    </row>
    <row r="41" spans="2:13" s="165" customFormat="1" x14ac:dyDescent="0.25">
      <c r="B41" s="312" t="s">
        <v>185</v>
      </c>
      <c r="C41" s="211">
        <v>6</v>
      </c>
      <c r="D41" s="208">
        <v>72.316950852557667</v>
      </c>
      <c r="E41" s="208">
        <v>55.07692307692308</v>
      </c>
      <c r="F41" s="209">
        <v>0</v>
      </c>
      <c r="G41" s="209">
        <v>0</v>
      </c>
      <c r="H41" s="209">
        <v>0</v>
      </c>
      <c r="I41" s="209">
        <v>0</v>
      </c>
      <c r="J41" s="209">
        <v>0</v>
      </c>
      <c r="K41" s="209">
        <v>0</v>
      </c>
      <c r="L41" s="209">
        <v>0</v>
      </c>
      <c r="M41" s="209">
        <v>0</v>
      </c>
    </row>
    <row r="42" spans="2:13" s="165" customFormat="1" x14ac:dyDescent="0.25">
      <c r="B42" s="312" t="s">
        <v>186</v>
      </c>
      <c r="C42" s="211">
        <v>6</v>
      </c>
      <c r="D42" s="208">
        <v>97.774869109947645</v>
      </c>
      <c r="E42" s="208">
        <v>101.55440414507773</v>
      </c>
      <c r="F42" s="209">
        <v>0</v>
      </c>
      <c r="G42" s="209">
        <v>0</v>
      </c>
      <c r="H42" s="209">
        <v>0</v>
      </c>
      <c r="I42" s="209">
        <v>0</v>
      </c>
      <c r="J42" s="209">
        <v>0</v>
      </c>
      <c r="K42" s="209">
        <v>0</v>
      </c>
      <c r="L42" s="209">
        <v>0</v>
      </c>
      <c r="M42" s="209">
        <v>0</v>
      </c>
    </row>
    <row r="43" spans="2:13" s="165" customFormat="1" x14ac:dyDescent="0.25">
      <c r="B43" s="312" t="s">
        <v>187</v>
      </c>
      <c r="C43" s="211">
        <v>6</v>
      </c>
      <c r="D43" s="208">
        <v>95.857142857142847</v>
      </c>
      <c r="E43" s="208">
        <v>95.333333333333343</v>
      </c>
      <c r="F43" s="209">
        <v>0</v>
      </c>
      <c r="G43" s="209">
        <v>0</v>
      </c>
      <c r="H43" s="209">
        <v>0</v>
      </c>
      <c r="I43" s="209">
        <v>0</v>
      </c>
      <c r="J43" s="209">
        <v>0</v>
      </c>
      <c r="K43" s="209">
        <v>0</v>
      </c>
      <c r="L43" s="209">
        <v>0</v>
      </c>
      <c r="M43" s="209">
        <v>0</v>
      </c>
    </row>
    <row r="44" spans="2:13" s="165" customFormat="1" x14ac:dyDescent="0.25">
      <c r="B44" s="313" t="s">
        <v>188</v>
      </c>
      <c r="C44" s="211">
        <v>6</v>
      </c>
      <c r="D44" s="208">
        <v>91.416309012875544</v>
      </c>
      <c r="E44" s="208">
        <v>128.27586206896549</v>
      </c>
      <c r="F44" s="209">
        <v>0</v>
      </c>
      <c r="G44" s="209">
        <v>0</v>
      </c>
      <c r="H44" s="209">
        <v>0</v>
      </c>
      <c r="I44" s="209">
        <v>0</v>
      </c>
      <c r="J44" s="209">
        <v>0</v>
      </c>
      <c r="K44" s="209">
        <v>0</v>
      </c>
      <c r="L44" s="209">
        <v>0</v>
      </c>
      <c r="M44" s="209">
        <v>0</v>
      </c>
    </row>
    <row r="45" spans="2:13" s="165" customFormat="1" x14ac:dyDescent="0.25">
      <c r="B45" s="312" t="s">
        <v>189</v>
      </c>
      <c r="C45" s="211">
        <v>3</v>
      </c>
      <c r="D45" s="208">
        <v>116.83478260869565</v>
      </c>
      <c r="E45" s="208">
        <v>81.212903225806457</v>
      </c>
      <c r="F45" s="209">
        <v>0</v>
      </c>
      <c r="G45" s="209">
        <v>0</v>
      </c>
      <c r="H45" s="209">
        <v>0</v>
      </c>
      <c r="I45" s="209">
        <v>0</v>
      </c>
      <c r="J45" s="209">
        <v>0</v>
      </c>
      <c r="K45" s="209">
        <v>0</v>
      </c>
      <c r="L45" s="209">
        <v>0</v>
      </c>
      <c r="M45" s="209">
        <v>0</v>
      </c>
    </row>
    <row r="46" spans="2:13" s="165" customFormat="1" x14ac:dyDescent="0.25">
      <c r="B46" s="312" t="s">
        <v>190</v>
      </c>
      <c r="C46" s="211">
        <v>6</v>
      </c>
      <c r="D46" s="208">
        <v>84.8</v>
      </c>
      <c r="E46" s="208">
        <v>92.549019607843135</v>
      </c>
      <c r="F46" s="209">
        <v>0</v>
      </c>
      <c r="G46" s="209">
        <v>0</v>
      </c>
      <c r="H46" s="209">
        <v>0</v>
      </c>
      <c r="I46" s="209">
        <v>0</v>
      </c>
      <c r="J46" s="209">
        <v>0</v>
      </c>
      <c r="K46" s="209">
        <v>0</v>
      </c>
      <c r="L46" s="209">
        <v>0</v>
      </c>
      <c r="M46" s="209">
        <v>0</v>
      </c>
    </row>
    <row r="47" spans="2:13" s="165" customFormat="1" x14ac:dyDescent="0.25">
      <c r="B47" s="312" t="s">
        <v>191</v>
      </c>
      <c r="C47" s="211">
        <v>6</v>
      </c>
      <c r="D47" s="208">
        <v>118.7732342007435</v>
      </c>
      <c r="E47" s="208">
        <v>126.36363636363637</v>
      </c>
      <c r="F47" s="209">
        <v>0</v>
      </c>
      <c r="G47" s="209">
        <v>0</v>
      </c>
      <c r="H47" s="209">
        <v>0</v>
      </c>
      <c r="I47" s="209">
        <v>0</v>
      </c>
      <c r="J47" s="209">
        <v>0</v>
      </c>
      <c r="K47" s="209">
        <v>0</v>
      </c>
      <c r="L47" s="209">
        <v>0</v>
      </c>
      <c r="M47" s="209">
        <v>0</v>
      </c>
    </row>
    <row r="48" spans="2:13" s="165" customFormat="1" x14ac:dyDescent="0.25">
      <c r="B48" s="312" t="s">
        <v>192</v>
      </c>
      <c r="C48" s="211">
        <v>6</v>
      </c>
      <c r="D48" s="208">
        <v>88.986432561851558</v>
      </c>
      <c r="E48" s="208">
        <v>74.607329842931932</v>
      </c>
      <c r="F48" s="209">
        <v>0</v>
      </c>
      <c r="G48" s="209">
        <v>0</v>
      </c>
      <c r="H48" s="209">
        <v>0</v>
      </c>
      <c r="I48" s="209">
        <v>0</v>
      </c>
      <c r="J48" s="209">
        <v>0</v>
      </c>
      <c r="K48" s="209">
        <v>0</v>
      </c>
      <c r="L48" s="209">
        <v>0</v>
      </c>
      <c r="M48" s="209">
        <v>0</v>
      </c>
    </row>
    <row r="49" spans="2:13" s="165" customFormat="1" x14ac:dyDescent="0.25">
      <c r="B49" s="312" t="s">
        <v>193</v>
      </c>
      <c r="C49" s="211">
        <v>6</v>
      </c>
      <c r="D49" s="208">
        <v>100.66889632107024</v>
      </c>
      <c r="E49" s="208">
        <v>89.300998573466472</v>
      </c>
      <c r="F49" s="209">
        <v>0</v>
      </c>
      <c r="G49" s="209">
        <v>0</v>
      </c>
      <c r="H49" s="209">
        <v>0</v>
      </c>
      <c r="I49" s="209">
        <v>0</v>
      </c>
      <c r="J49" s="209">
        <v>0</v>
      </c>
      <c r="K49" s="209">
        <v>0</v>
      </c>
      <c r="L49" s="209">
        <v>0</v>
      </c>
      <c r="M49" s="209">
        <v>0</v>
      </c>
    </row>
    <row r="50" spans="2:13" s="165" customFormat="1" x14ac:dyDescent="0.25">
      <c r="B50" s="312" t="s">
        <v>194</v>
      </c>
      <c r="C50" s="211">
        <v>6</v>
      </c>
      <c r="D50" s="208">
        <v>97.7</v>
      </c>
      <c r="E50" s="208">
        <v>96.734693877551024</v>
      </c>
      <c r="F50" s="209">
        <v>0</v>
      </c>
      <c r="G50" s="209">
        <v>0</v>
      </c>
      <c r="H50" s="209">
        <v>0</v>
      </c>
      <c r="I50" s="209">
        <v>0</v>
      </c>
      <c r="J50" s="209">
        <v>0</v>
      </c>
      <c r="K50" s="209">
        <v>0</v>
      </c>
      <c r="L50" s="209">
        <v>0</v>
      </c>
      <c r="M50" s="209">
        <v>0</v>
      </c>
    </row>
    <row r="51" spans="2:13" s="165" customFormat="1" x14ac:dyDescent="0.25">
      <c r="B51" s="312" t="s">
        <v>195</v>
      </c>
      <c r="C51" s="211">
        <v>6</v>
      </c>
      <c r="D51" s="208">
        <v>106.17647058823529</v>
      </c>
      <c r="E51" s="208">
        <v>96.976744186046517</v>
      </c>
      <c r="F51" s="209">
        <v>0</v>
      </c>
      <c r="G51" s="209">
        <v>0</v>
      </c>
      <c r="H51" s="209">
        <v>0</v>
      </c>
      <c r="I51" s="209">
        <v>0</v>
      </c>
      <c r="J51" s="209">
        <v>0</v>
      </c>
      <c r="K51" s="209">
        <v>0</v>
      </c>
      <c r="L51" s="209">
        <v>0</v>
      </c>
      <c r="M51" s="209">
        <v>0</v>
      </c>
    </row>
    <row r="52" spans="2:13" s="165" customFormat="1" x14ac:dyDescent="0.25">
      <c r="B52" s="312" t="s">
        <v>196</v>
      </c>
      <c r="C52" s="211">
        <v>6</v>
      </c>
      <c r="D52" s="208">
        <v>96.968085106382986</v>
      </c>
      <c r="E52" s="208">
        <v>102.03125</v>
      </c>
      <c r="F52" s="209">
        <v>0</v>
      </c>
      <c r="G52" s="209">
        <v>0</v>
      </c>
      <c r="H52" s="209">
        <v>0</v>
      </c>
      <c r="I52" s="209">
        <v>0</v>
      </c>
      <c r="J52" s="209">
        <v>0</v>
      </c>
      <c r="K52" s="209">
        <v>0</v>
      </c>
      <c r="L52" s="209">
        <v>0</v>
      </c>
      <c r="M52" s="209">
        <v>0</v>
      </c>
    </row>
    <row r="53" spans="2:13" s="165" customFormat="1" x14ac:dyDescent="0.25">
      <c r="B53" s="312" t="s">
        <v>276</v>
      </c>
      <c r="C53" s="211">
        <v>6</v>
      </c>
      <c r="D53" s="208">
        <v>80.25</v>
      </c>
      <c r="E53" s="208">
        <v>88</v>
      </c>
      <c r="F53" s="209">
        <v>0</v>
      </c>
      <c r="G53" s="209">
        <v>0</v>
      </c>
      <c r="H53" s="209">
        <v>0</v>
      </c>
      <c r="I53" s="209">
        <v>0</v>
      </c>
      <c r="J53" s="209">
        <v>0</v>
      </c>
      <c r="K53" s="209">
        <v>0</v>
      </c>
      <c r="L53" s="209">
        <v>0</v>
      </c>
      <c r="M53" s="209">
        <v>0</v>
      </c>
    </row>
    <row r="54" spans="2:13" s="165" customFormat="1" x14ac:dyDescent="0.25">
      <c r="B54" s="312" t="s">
        <v>197</v>
      </c>
      <c r="C54" s="211">
        <v>6</v>
      </c>
      <c r="D54" s="208">
        <v>80.115942028985515</v>
      </c>
      <c r="E54" s="208">
        <v>93.0555555555556</v>
      </c>
      <c r="F54" s="209">
        <v>0</v>
      </c>
      <c r="G54" s="209">
        <v>0</v>
      </c>
      <c r="H54" s="209">
        <v>0</v>
      </c>
      <c r="I54" s="209">
        <v>0</v>
      </c>
      <c r="J54" s="209">
        <v>0</v>
      </c>
      <c r="K54" s="209">
        <v>0</v>
      </c>
      <c r="L54" s="209">
        <v>0</v>
      </c>
      <c r="M54" s="209">
        <v>0</v>
      </c>
    </row>
    <row r="55" spans="2:13" s="165" customFormat="1" x14ac:dyDescent="0.25">
      <c r="B55" s="312" t="s">
        <v>198</v>
      </c>
      <c r="C55" s="211">
        <v>6</v>
      </c>
      <c r="D55" s="208">
        <v>83.130434782608702</v>
      </c>
      <c r="E55" s="208">
        <v>84.680851063829792</v>
      </c>
      <c r="F55" s="209">
        <v>0</v>
      </c>
      <c r="G55" s="209">
        <v>0</v>
      </c>
      <c r="H55" s="209">
        <v>0</v>
      </c>
      <c r="I55" s="209">
        <v>0</v>
      </c>
      <c r="J55" s="209">
        <v>0</v>
      </c>
      <c r="K55" s="209">
        <v>0</v>
      </c>
      <c r="L55" s="209">
        <v>0</v>
      </c>
      <c r="M55" s="209">
        <v>0</v>
      </c>
    </row>
    <row r="56" spans="2:13" s="165" customFormat="1" x14ac:dyDescent="0.25">
      <c r="B56" s="312" t="s">
        <v>199</v>
      </c>
      <c r="C56" s="211">
        <v>6</v>
      </c>
      <c r="D56" s="208">
        <v>93.548387096774192</v>
      </c>
      <c r="E56" s="208">
        <v>119.1111111111111</v>
      </c>
      <c r="F56" s="209">
        <v>0</v>
      </c>
      <c r="G56" s="209">
        <v>0</v>
      </c>
      <c r="H56" s="209">
        <v>0</v>
      </c>
      <c r="I56" s="209">
        <v>0</v>
      </c>
      <c r="J56" s="209">
        <v>0</v>
      </c>
      <c r="K56" s="209">
        <v>0</v>
      </c>
      <c r="L56" s="209">
        <v>0</v>
      </c>
      <c r="M56" s="209">
        <v>0</v>
      </c>
    </row>
    <row r="57" spans="2:13" s="165" customFormat="1" x14ac:dyDescent="0.25">
      <c r="B57" s="312" t="s">
        <v>200</v>
      </c>
      <c r="C57" s="211">
        <v>6</v>
      </c>
      <c r="D57" s="208">
        <v>68.220338983050837</v>
      </c>
      <c r="E57" s="208">
        <v>115.625</v>
      </c>
      <c r="F57" s="209">
        <v>0</v>
      </c>
      <c r="G57" s="209">
        <v>0</v>
      </c>
      <c r="H57" s="209">
        <v>0</v>
      </c>
      <c r="I57" s="209">
        <v>0</v>
      </c>
      <c r="J57" s="209">
        <v>0</v>
      </c>
      <c r="K57" s="209">
        <v>0</v>
      </c>
      <c r="L57" s="209">
        <v>0</v>
      </c>
      <c r="M57" s="209">
        <v>0</v>
      </c>
    </row>
    <row r="58" spans="2:13" s="165" customFormat="1" x14ac:dyDescent="0.25">
      <c r="B58" s="312" t="s">
        <v>201</v>
      </c>
      <c r="C58" s="211">
        <v>6</v>
      </c>
      <c r="D58" s="208">
        <v>94.535519125683066</v>
      </c>
      <c r="E58" s="208">
        <v>115.44117647058823</v>
      </c>
      <c r="F58" s="209">
        <v>0</v>
      </c>
      <c r="G58" s="209">
        <v>0</v>
      </c>
      <c r="H58" s="209">
        <v>0</v>
      </c>
      <c r="I58" s="209">
        <v>0</v>
      </c>
      <c r="J58" s="209">
        <v>0</v>
      </c>
      <c r="K58" s="209">
        <v>0</v>
      </c>
      <c r="L58" s="209">
        <v>0</v>
      </c>
      <c r="M58" s="209">
        <v>0</v>
      </c>
    </row>
    <row r="59" spans="2:13" s="165" customFormat="1" x14ac:dyDescent="0.25">
      <c r="B59" s="312" t="s">
        <v>1341</v>
      </c>
      <c r="C59" s="211">
        <v>6</v>
      </c>
      <c r="D59" s="208">
        <v>85</v>
      </c>
      <c r="E59" s="208">
        <v>104.35897435897436</v>
      </c>
      <c r="F59" s="209">
        <v>0</v>
      </c>
      <c r="G59" s="209">
        <v>0</v>
      </c>
      <c r="H59" s="209">
        <v>0</v>
      </c>
      <c r="I59" s="209">
        <v>0</v>
      </c>
      <c r="J59" s="209">
        <v>0</v>
      </c>
      <c r="K59" s="209">
        <v>0</v>
      </c>
      <c r="L59" s="209">
        <v>0</v>
      </c>
      <c r="M59" s="209">
        <v>0</v>
      </c>
    </row>
    <row r="60" spans="2:13" s="165" customFormat="1" x14ac:dyDescent="0.25">
      <c r="B60" s="312" t="s">
        <v>202</v>
      </c>
      <c r="C60" s="211">
        <v>6</v>
      </c>
      <c r="D60" s="208">
        <v>95.186194368755679</v>
      </c>
      <c r="E60" s="208">
        <v>168</v>
      </c>
      <c r="F60" s="209">
        <v>0</v>
      </c>
      <c r="G60" s="209">
        <v>0</v>
      </c>
      <c r="H60" s="209">
        <v>0</v>
      </c>
      <c r="I60" s="209">
        <v>0</v>
      </c>
      <c r="J60" s="209">
        <v>0</v>
      </c>
      <c r="K60" s="209">
        <v>0</v>
      </c>
      <c r="L60" s="209">
        <v>0</v>
      </c>
      <c r="M60" s="209">
        <v>0</v>
      </c>
    </row>
    <row r="61" spans="2:13" s="165" customFormat="1" x14ac:dyDescent="0.25">
      <c r="B61" s="312" t="s">
        <v>203</v>
      </c>
      <c r="C61" s="211">
        <v>6</v>
      </c>
      <c r="D61" s="208">
        <v>87.131952017448199</v>
      </c>
      <c r="E61" s="208">
        <v>131.18279569892474</v>
      </c>
      <c r="F61" s="209">
        <v>0</v>
      </c>
      <c r="G61" s="209">
        <v>0</v>
      </c>
      <c r="H61" s="209">
        <v>0</v>
      </c>
      <c r="I61" s="209">
        <v>0</v>
      </c>
      <c r="J61" s="209">
        <v>0</v>
      </c>
      <c r="K61" s="209">
        <v>0</v>
      </c>
      <c r="L61" s="209">
        <v>0</v>
      </c>
      <c r="M61" s="209">
        <v>0</v>
      </c>
    </row>
    <row r="62" spans="2:13" s="165" customFormat="1" x14ac:dyDescent="0.25">
      <c r="B62" s="312" t="s">
        <v>1366</v>
      </c>
      <c r="C62" s="211">
        <v>6</v>
      </c>
      <c r="D62" s="208">
        <v>100</v>
      </c>
      <c r="E62" s="208">
        <v>100</v>
      </c>
      <c r="F62" s="209">
        <v>0</v>
      </c>
      <c r="G62" s="209">
        <v>0</v>
      </c>
      <c r="H62" s="209">
        <v>0</v>
      </c>
      <c r="I62" s="209">
        <v>0</v>
      </c>
      <c r="J62" s="209">
        <v>0</v>
      </c>
      <c r="K62" s="209">
        <v>0</v>
      </c>
      <c r="L62" s="209">
        <v>0</v>
      </c>
      <c r="M62" s="209">
        <v>0</v>
      </c>
    </row>
    <row r="63" spans="2:13" s="165" customFormat="1" x14ac:dyDescent="0.25">
      <c r="B63" s="312" t="s">
        <v>205</v>
      </c>
      <c r="C63" s="211">
        <v>6</v>
      </c>
      <c r="D63" s="208">
        <v>82</v>
      </c>
      <c r="E63" s="208">
        <v>63.44086021505376</v>
      </c>
      <c r="F63" s="209">
        <v>0</v>
      </c>
      <c r="G63" s="209">
        <v>0</v>
      </c>
      <c r="H63" s="209">
        <v>0</v>
      </c>
      <c r="I63" s="209">
        <v>0</v>
      </c>
      <c r="J63" s="209">
        <v>0</v>
      </c>
      <c r="K63" s="209">
        <v>0</v>
      </c>
      <c r="L63" s="209">
        <v>0</v>
      </c>
      <c r="M63" s="209">
        <v>0</v>
      </c>
    </row>
    <row r="64" spans="2:13" s="165" customFormat="1" x14ac:dyDescent="0.25">
      <c r="B64" s="312" t="s">
        <v>206</v>
      </c>
      <c r="C64" s="211">
        <v>6</v>
      </c>
      <c r="D64" s="208">
        <v>100</v>
      </c>
      <c r="E64" s="208">
        <v>100</v>
      </c>
      <c r="F64" s="209">
        <v>0</v>
      </c>
      <c r="G64" s="209">
        <v>0</v>
      </c>
      <c r="H64" s="209">
        <v>0</v>
      </c>
      <c r="I64" s="209">
        <v>0</v>
      </c>
      <c r="J64" s="209">
        <v>0</v>
      </c>
      <c r="K64" s="209">
        <v>0</v>
      </c>
      <c r="L64" s="209">
        <v>0</v>
      </c>
      <c r="M64" s="209">
        <v>0</v>
      </c>
    </row>
    <row r="65" spans="2:13" s="165" customFormat="1" x14ac:dyDescent="0.25">
      <c r="B65" s="312" t="s">
        <v>617</v>
      </c>
      <c r="C65" s="211">
        <v>6</v>
      </c>
      <c r="D65" s="208">
        <v>111.71564733915807</v>
      </c>
      <c r="E65" s="208">
        <v>104.3859649122807</v>
      </c>
      <c r="F65" s="209">
        <v>0</v>
      </c>
      <c r="G65" s="209">
        <v>0</v>
      </c>
      <c r="H65" s="209">
        <v>0</v>
      </c>
      <c r="I65" s="209">
        <v>0</v>
      </c>
      <c r="J65" s="209">
        <v>0</v>
      </c>
      <c r="K65" s="209">
        <v>0</v>
      </c>
      <c r="L65" s="209">
        <v>0</v>
      </c>
      <c r="M65" s="209">
        <v>0</v>
      </c>
    </row>
    <row r="66" spans="2:13" s="165" customFormat="1" x14ac:dyDescent="0.25">
      <c r="B66" s="312" t="s">
        <v>207</v>
      </c>
      <c r="C66" s="211">
        <v>6</v>
      </c>
      <c r="D66" s="208">
        <v>99.767441860465112</v>
      </c>
      <c r="E66" s="208">
        <v>95.652173913043484</v>
      </c>
      <c r="F66" s="209">
        <v>0</v>
      </c>
      <c r="G66" s="209">
        <v>0</v>
      </c>
      <c r="H66" s="209">
        <v>0</v>
      </c>
      <c r="I66" s="209">
        <v>0</v>
      </c>
      <c r="J66" s="209">
        <v>0</v>
      </c>
      <c r="K66" s="209">
        <v>0</v>
      </c>
      <c r="L66" s="209">
        <v>0</v>
      </c>
      <c r="M66" s="209">
        <v>0</v>
      </c>
    </row>
    <row r="67" spans="2:13" s="165" customFormat="1" x14ac:dyDescent="0.25">
      <c r="B67" s="312" t="s">
        <v>208</v>
      </c>
      <c r="C67" s="211">
        <v>6</v>
      </c>
      <c r="D67" s="208">
        <v>98.958333333333343</v>
      </c>
      <c r="E67" s="208">
        <v>68.63636363636364</v>
      </c>
      <c r="F67" s="209">
        <v>0</v>
      </c>
      <c r="G67" s="209">
        <v>0</v>
      </c>
      <c r="H67" s="209">
        <v>0</v>
      </c>
      <c r="I67" s="209">
        <v>0</v>
      </c>
      <c r="J67" s="209">
        <v>0</v>
      </c>
      <c r="K67" s="209">
        <v>0</v>
      </c>
      <c r="L67" s="209">
        <v>0</v>
      </c>
      <c r="M67" s="209">
        <v>0</v>
      </c>
    </row>
    <row r="68" spans="2:13" s="165" customFormat="1" x14ac:dyDescent="0.25">
      <c r="B68" s="312" t="s">
        <v>210</v>
      </c>
      <c r="C68" s="211">
        <v>6</v>
      </c>
      <c r="D68" s="208">
        <v>96.443812233285925</v>
      </c>
      <c r="E68" s="208">
        <v>119.37500000000001</v>
      </c>
      <c r="F68" s="209">
        <v>0</v>
      </c>
      <c r="G68" s="209">
        <v>0</v>
      </c>
      <c r="H68" s="209">
        <v>0</v>
      </c>
      <c r="I68" s="209">
        <v>0</v>
      </c>
      <c r="J68" s="209">
        <v>0</v>
      </c>
      <c r="K68" s="209">
        <v>0</v>
      </c>
      <c r="L68" s="209">
        <v>0</v>
      </c>
      <c r="M68" s="209">
        <v>0</v>
      </c>
    </row>
    <row r="69" spans="2:13" s="165" customFormat="1" x14ac:dyDescent="0.25">
      <c r="B69" s="312" t="s">
        <v>211</v>
      </c>
      <c r="C69" s="211">
        <v>6</v>
      </c>
      <c r="D69" s="208">
        <v>70.304568527918789</v>
      </c>
      <c r="E69" s="208">
        <v>75.952380952380949</v>
      </c>
      <c r="F69" s="209">
        <v>0</v>
      </c>
      <c r="G69" s="209">
        <v>0</v>
      </c>
      <c r="H69" s="209">
        <v>0</v>
      </c>
      <c r="I69" s="209">
        <v>0</v>
      </c>
      <c r="J69" s="209">
        <v>0</v>
      </c>
      <c r="K69" s="209">
        <v>0</v>
      </c>
      <c r="L69" s="209">
        <v>0</v>
      </c>
      <c r="M69" s="209">
        <v>0</v>
      </c>
    </row>
    <row r="70" spans="2:13" s="165" customFormat="1" x14ac:dyDescent="0.25">
      <c r="B70" s="312" t="s">
        <v>212</v>
      </c>
      <c r="C70" s="211">
        <v>5</v>
      </c>
      <c r="D70" s="208">
        <v>111.95121951219514</v>
      </c>
      <c r="E70" s="208">
        <v>60.992366412213741</v>
      </c>
      <c r="F70" s="209">
        <v>0</v>
      </c>
      <c r="G70" s="209">
        <v>0</v>
      </c>
      <c r="H70" s="209">
        <v>0</v>
      </c>
      <c r="I70" s="209">
        <v>0</v>
      </c>
      <c r="J70" s="209">
        <v>0</v>
      </c>
      <c r="K70" s="209">
        <v>0</v>
      </c>
      <c r="L70" s="209">
        <v>0</v>
      </c>
      <c r="M70" s="209">
        <v>0</v>
      </c>
    </row>
    <row r="71" spans="2:13" s="165" customFormat="1" x14ac:dyDescent="0.25">
      <c r="B71" s="312" t="s">
        <v>213</v>
      </c>
      <c r="C71" s="211">
        <v>6</v>
      </c>
      <c r="D71" s="208">
        <v>101.27538970240909</v>
      </c>
      <c r="E71" s="208">
        <v>102.85714285714285</v>
      </c>
      <c r="F71" s="209">
        <v>0</v>
      </c>
      <c r="G71" s="209">
        <v>0</v>
      </c>
      <c r="H71" s="209">
        <v>0</v>
      </c>
      <c r="I71" s="209">
        <v>0</v>
      </c>
      <c r="J71" s="209">
        <v>0</v>
      </c>
      <c r="K71" s="209">
        <v>0</v>
      </c>
      <c r="L71" s="209">
        <v>0</v>
      </c>
      <c r="M71" s="209">
        <v>0</v>
      </c>
    </row>
    <row r="72" spans="2:13" s="165" customFormat="1" x14ac:dyDescent="0.25">
      <c r="B72" s="312" t="s">
        <v>214</v>
      </c>
      <c r="C72" s="211">
        <v>6</v>
      </c>
      <c r="D72" s="208">
        <v>97.073170731707307</v>
      </c>
      <c r="E72" s="208">
        <v>65.490196078431367</v>
      </c>
      <c r="F72" s="209">
        <v>0</v>
      </c>
      <c r="G72" s="209">
        <v>0</v>
      </c>
      <c r="H72" s="209">
        <v>0</v>
      </c>
      <c r="I72" s="209">
        <v>0</v>
      </c>
      <c r="J72" s="209">
        <v>0</v>
      </c>
      <c r="K72" s="209">
        <v>0</v>
      </c>
      <c r="L72" s="209">
        <v>0</v>
      </c>
      <c r="M72" s="209">
        <v>0</v>
      </c>
    </row>
    <row r="73" spans="2:13" s="165" customFormat="1" x14ac:dyDescent="0.25">
      <c r="B73" s="312" t="s">
        <v>215</v>
      </c>
      <c r="C73" s="211">
        <v>6</v>
      </c>
      <c r="D73" s="208">
        <v>107.33118971061093</v>
      </c>
      <c r="E73" s="208">
        <v>89.177489177489178</v>
      </c>
      <c r="F73" s="209">
        <v>0</v>
      </c>
      <c r="G73" s="209">
        <v>0</v>
      </c>
      <c r="H73" s="209">
        <v>0</v>
      </c>
      <c r="I73" s="209">
        <v>0</v>
      </c>
      <c r="J73" s="209">
        <v>0</v>
      </c>
      <c r="K73" s="209">
        <v>0</v>
      </c>
      <c r="L73" s="209">
        <v>0</v>
      </c>
      <c r="M73" s="209">
        <v>0</v>
      </c>
    </row>
    <row r="74" spans="2:13" s="165" customFormat="1" x14ac:dyDescent="0.25">
      <c r="B74" s="312" t="s">
        <v>216</v>
      </c>
      <c r="C74" s="211">
        <v>6</v>
      </c>
      <c r="D74" s="208">
        <v>91.455399061032864</v>
      </c>
      <c r="E74" s="208">
        <v>63.762376237623762</v>
      </c>
      <c r="F74" s="209">
        <v>0</v>
      </c>
      <c r="G74" s="209">
        <v>0</v>
      </c>
      <c r="H74" s="209">
        <v>0</v>
      </c>
      <c r="I74" s="209">
        <v>0</v>
      </c>
      <c r="J74" s="209">
        <v>0</v>
      </c>
      <c r="K74" s="209">
        <v>0</v>
      </c>
      <c r="L74" s="209">
        <v>0</v>
      </c>
      <c r="M74" s="209">
        <v>0</v>
      </c>
    </row>
    <row r="75" spans="2:13" s="165" customFormat="1" x14ac:dyDescent="0.25">
      <c r="B75" s="312" t="s">
        <v>1367</v>
      </c>
      <c r="C75" s="211">
        <v>6</v>
      </c>
      <c r="D75" s="208">
        <v>144.77064220183487</v>
      </c>
      <c r="E75" s="208">
        <v>96.84210526315789</v>
      </c>
      <c r="F75" s="209">
        <v>0</v>
      </c>
      <c r="G75" s="209">
        <v>0</v>
      </c>
      <c r="H75" s="209">
        <v>0</v>
      </c>
      <c r="I75" s="209">
        <v>0</v>
      </c>
      <c r="J75" s="209">
        <v>0</v>
      </c>
      <c r="K75" s="209">
        <v>0</v>
      </c>
      <c r="L75" s="209">
        <v>0</v>
      </c>
      <c r="M75" s="209">
        <v>0</v>
      </c>
    </row>
    <row r="76" spans="2:13" s="165" customFormat="1" x14ac:dyDescent="0.25">
      <c r="B76" s="312" t="s">
        <v>217</v>
      </c>
      <c r="C76" s="211">
        <v>6</v>
      </c>
      <c r="D76" s="208">
        <v>91.486349848331656</v>
      </c>
      <c r="E76" s="208">
        <v>115.16666666666666</v>
      </c>
      <c r="F76" s="209">
        <v>0</v>
      </c>
      <c r="G76" s="209">
        <v>0</v>
      </c>
      <c r="H76" s="209">
        <v>0</v>
      </c>
      <c r="I76" s="209">
        <v>0</v>
      </c>
      <c r="J76" s="209">
        <v>0</v>
      </c>
      <c r="K76" s="209">
        <v>0</v>
      </c>
      <c r="L76" s="209">
        <v>0</v>
      </c>
      <c r="M76" s="209">
        <v>0</v>
      </c>
    </row>
    <row r="77" spans="2:13" s="165" customFormat="1" x14ac:dyDescent="0.25">
      <c r="B77" s="312" t="s">
        <v>218</v>
      </c>
      <c r="C77" s="211">
        <v>6</v>
      </c>
      <c r="D77" s="208">
        <v>105.38461538461539</v>
      </c>
      <c r="E77" s="208">
        <v>150</v>
      </c>
      <c r="F77" s="209">
        <v>0</v>
      </c>
      <c r="G77" s="209">
        <v>0</v>
      </c>
      <c r="H77" s="209">
        <v>0</v>
      </c>
      <c r="I77" s="209">
        <v>0</v>
      </c>
      <c r="J77" s="209">
        <v>0</v>
      </c>
      <c r="K77" s="209">
        <v>0</v>
      </c>
      <c r="L77" s="209">
        <v>0</v>
      </c>
      <c r="M77" s="209">
        <v>0</v>
      </c>
    </row>
    <row r="78" spans="2:13" s="165" customFormat="1" x14ac:dyDescent="0.25">
      <c r="B78" s="312" t="s">
        <v>277</v>
      </c>
      <c r="C78" s="211">
        <v>6</v>
      </c>
      <c r="D78" s="208">
        <v>87.559808612440193</v>
      </c>
      <c r="E78" s="208">
        <v>67</v>
      </c>
      <c r="F78" s="209">
        <v>0</v>
      </c>
      <c r="G78" s="209">
        <v>0</v>
      </c>
      <c r="H78" s="209">
        <v>0</v>
      </c>
      <c r="I78" s="209">
        <v>0</v>
      </c>
      <c r="J78" s="209">
        <v>0</v>
      </c>
      <c r="K78" s="209">
        <v>0</v>
      </c>
      <c r="L78" s="209">
        <v>0</v>
      </c>
      <c r="M78" s="209">
        <v>0</v>
      </c>
    </row>
    <row r="79" spans="2:13" s="165" customFormat="1" x14ac:dyDescent="0.25">
      <c r="B79" s="312" t="s">
        <v>219</v>
      </c>
      <c r="C79" s="211">
        <v>6</v>
      </c>
      <c r="D79" s="208">
        <v>99.264705882352942</v>
      </c>
      <c r="E79" s="208">
        <v>126.31578947368421</v>
      </c>
      <c r="F79" s="209">
        <v>0</v>
      </c>
      <c r="G79" s="209">
        <v>0</v>
      </c>
      <c r="H79" s="209">
        <v>0</v>
      </c>
      <c r="I79" s="209">
        <v>0</v>
      </c>
      <c r="J79" s="209">
        <v>0</v>
      </c>
      <c r="K79" s="209">
        <v>0</v>
      </c>
      <c r="L79" s="209">
        <v>0</v>
      </c>
      <c r="M79" s="209">
        <v>0</v>
      </c>
    </row>
    <row r="80" spans="2:13" s="165" customFormat="1" x14ac:dyDescent="0.25">
      <c r="B80" s="312" t="s">
        <v>221</v>
      </c>
      <c r="C80" s="211">
        <v>6</v>
      </c>
      <c r="D80" s="208">
        <v>79.090909090909093</v>
      </c>
      <c r="E80" s="208">
        <v>91.684434968017058</v>
      </c>
      <c r="F80" s="209">
        <v>0</v>
      </c>
      <c r="G80" s="209">
        <v>0</v>
      </c>
      <c r="H80" s="209">
        <v>0</v>
      </c>
      <c r="I80" s="209">
        <v>0</v>
      </c>
      <c r="J80" s="209">
        <v>0</v>
      </c>
      <c r="K80" s="209">
        <v>0</v>
      </c>
      <c r="L80" s="209">
        <v>0</v>
      </c>
      <c r="M80" s="209">
        <v>0</v>
      </c>
    </row>
    <row r="81" spans="2:13" s="165" customFormat="1" x14ac:dyDescent="0.25">
      <c r="B81" s="312" t="s">
        <v>222</v>
      </c>
      <c r="C81" s="211">
        <v>6</v>
      </c>
      <c r="D81" s="208">
        <v>98.205128205128204</v>
      </c>
      <c r="E81" s="208">
        <v>100</v>
      </c>
      <c r="F81" s="209">
        <v>0</v>
      </c>
      <c r="G81" s="209">
        <v>0</v>
      </c>
      <c r="H81" s="209">
        <v>0</v>
      </c>
      <c r="I81" s="209">
        <v>0</v>
      </c>
      <c r="J81" s="209">
        <v>0</v>
      </c>
      <c r="K81" s="209">
        <v>0</v>
      </c>
      <c r="L81" s="209">
        <v>0</v>
      </c>
      <c r="M81" s="209">
        <v>0</v>
      </c>
    </row>
    <row r="82" spans="2:13" s="165" customFormat="1" x14ac:dyDescent="0.25">
      <c r="B82" s="312" t="s">
        <v>225</v>
      </c>
      <c r="C82" s="211">
        <v>6</v>
      </c>
      <c r="D82" s="208">
        <v>75.4368932038835</v>
      </c>
      <c r="E82" s="208">
        <v>73.883161512027499</v>
      </c>
      <c r="F82" s="209">
        <v>0</v>
      </c>
      <c r="G82" s="209">
        <v>0</v>
      </c>
      <c r="H82" s="209">
        <v>0</v>
      </c>
      <c r="I82" s="209">
        <v>0</v>
      </c>
      <c r="J82" s="209">
        <v>0</v>
      </c>
      <c r="K82" s="209">
        <v>0</v>
      </c>
      <c r="L82" s="209">
        <v>0</v>
      </c>
      <c r="M82" s="209">
        <v>0</v>
      </c>
    </row>
    <row r="83" spans="2:13" s="165" customFormat="1" x14ac:dyDescent="0.25">
      <c r="B83" s="312" t="s">
        <v>226</v>
      </c>
      <c r="C83" s="211">
        <v>6</v>
      </c>
      <c r="D83" s="208">
        <v>77.87122969837587</v>
      </c>
      <c r="E83" s="208">
        <v>181.8840579710145</v>
      </c>
      <c r="F83" s="209">
        <v>0</v>
      </c>
      <c r="G83" s="209">
        <v>0</v>
      </c>
      <c r="H83" s="209">
        <v>0</v>
      </c>
      <c r="I83" s="209">
        <v>0</v>
      </c>
      <c r="J83" s="209">
        <v>0</v>
      </c>
      <c r="K83" s="209">
        <v>0</v>
      </c>
      <c r="L83" s="209">
        <v>0</v>
      </c>
      <c r="M83" s="209">
        <v>0</v>
      </c>
    </row>
    <row r="84" spans="2:13" s="165" customFormat="1" x14ac:dyDescent="0.25">
      <c r="B84" s="312" t="s">
        <v>227</v>
      </c>
      <c r="C84" s="211">
        <v>6</v>
      </c>
      <c r="D84" s="208">
        <v>120.65573770491804</v>
      </c>
      <c r="E84" s="208">
        <v>101.40845070422534</v>
      </c>
      <c r="F84" s="209">
        <v>0</v>
      </c>
      <c r="G84" s="209">
        <v>0</v>
      </c>
      <c r="H84" s="209">
        <v>0</v>
      </c>
      <c r="I84" s="209">
        <v>0</v>
      </c>
      <c r="J84" s="209">
        <v>0</v>
      </c>
      <c r="K84" s="209">
        <v>0</v>
      </c>
      <c r="L84" s="209">
        <v>0</v>
      </c>
      <c r="M84" s="209">
        <v>0</v>
      </c>
    </row>
    <row r="85" spans="2:13" s="165" customFormat="1" x14ac:dyDescent="0.25">
      <c r="B85" s="312" t="s">
        <v>228</v>
      </c>
      <c r="C85" s="211">
        <v>6</v>
      </c>
      <c r="D85" s="208">
        <v>58.863198458574182</v>
      </c>
      <c r="E85" s="208">
        <v>115.06024096385543</v>
      </c>
      <c r="F85" s="209">
        <v>0</v>
      </c>
      <c r="G85" s="209">
        <v>0</v>
      </c>
      <c r="H85" s="209">
        <v>0</v>
      </c>
      <c r="I85" s="209">
        <v>0</v>
      </c>
      <c r="J85" s="209">
        <v>0</v>
      </c>
      <c r="K85" s="209">
        <v>0</v>
      </c>
      <c r="L85" s="209">
        <v>0</v>
      </c>
      <c r="M85" s="209">
        <v>0</v>
      </c>
    </row>
    <row r="86" spans="2:13" s="165" customFormat="1" x14ac:dyDescent="0.25">
      <c r="B86" s="312" t="s">
        <v>229</v>
      </c>
      <c r="C86" s="211">
        <v>6</v>
      </c>
      <c r="D86" s="208">
        <v>115.02732240437159</v>
      </c>
      <c r="E86" s="208">
        <v>134.78260869565219</v>
      </c>
      <c r="F86" s="209">
        <v>0</v>
      </c>
      <c r="G86" s="209">
        <v>0</v>
      </c>
      <c r="H86" s="209">
        <v>0</v>
      </c>
      <c r="I86" s="209">
        <v>0</v>
      </c>
      <c r="J86" s="209">
        <v>0</v>
      </c>
      <c r="K86" s="209">
        <v>0</v>
      </c>
      <c r="L86" s="209">
        <v>0</v>
      </c>
      <c r="M86" s="209">
        <v>0</v>
      </c>
    </row>
    <row r="87" spans="2:13" s="165" customFormat="1" x14ac:dyDescent="0.25">
      <c r="B87" s="312" t="s">
        <v>230</v>
      </c>
      <c r="C87" s="211">
        <v>6</v>
      </c>
      <c r="D87" s="208">
        <v>93.82352941176471</v>
      </c>
      <c r="E87" s="208">
        <v>86</v>
      </c>
      <c r="F87" s="209">
        <v>0</v>
      </c>
      <c r="G87" s="209">
        <v>0</v>
      </c>
      <c r="H87" s="209">
        <v>0</v>
      </c>
      <c r="I87" s="209">
        <v>0</v>
      </c>
      <c r="J87" s="209">
        <v>0</v>
      </c>
      <c r="K87" s="209">
        <v>0</v>
      </c>
      <c r="L87" s="209">
        <v>0</v>
      </c>
      <c r="M87" s="209">
        <v>0</v>
      </c>
    </row>
    <row r="88" spans="2:13" s="165" customFormat="1" x14ac:dyDescent="0.25">
      <c r="B88" s="312" t="s">
        <v>231</v>
      </c>
      <c r="C88" s="211">
        <v>6</v>
      </c>
      <c r="D88" s="208">
        <v>104.84615384615385</v>
      </c>
      <c r="E88" s="208">
        <v>102.63157894736842</v>
      </c>
      <c r="F88" s="209">
        <v>0</v>
      </c>
      <c r="G88" s="209">
        <v>0</v>
      </c>
      <c r="H88" s="209">
        <v>0</v>
      </c>
      <c r="I88" s="209">
        <v>0</v>
      </c>
      <c r="J88" s="209">
        <v>0</v>
      </c>
      <c r="K88" s="209">
        <v>0</v>
      </c>
      <c r="L88" s="209">
        <v>0</v>
      </c>
      <c r="M88" s="209">
        <v>0</v>
      </c>
    </row>
    <row r="89" spans="2:13" s="165" customFormat="1" x14ac:dyDescent="0.25">
      <c r="B89" s="312" t="s">
        <v>232</v>
      </c>
      <c r="C89" s="211">
        <v>6</v>
      </c>
      <c r="D89" s="208">
        <v>113.09686221009549</v>
      </c>
      <c r="E89" s="208">
        <v>96.774193548387103</v>
      </c>
      <c r="F89" s="209">
        <v>0</v>
      </c>
      <c r="G89" s="209">
        <v>0</v>
      </c>
      <c r="H89" s="209">
        <v>0</v>
      </c>
      <c r="I89" s="209">
        <v>0</v>
      </c>
      <c r="J89" s="209">
        <v>0</v>
      </c>
      <c r="K89" s="209">
        <v>0</v>
      </c>
      <c r="L89" s="209">
        <v>0</v>
      </c>
      <c r="M89" s="209">
        <v>0</v>
      </c>
    </row>
    <row r="90" spans="2:13" s="165" customFormat="1" x14ac:dyDescent="0.25">
      <c r="B90" s="312" t="s">
        <v>233</v>
      </c>
      <c r="C90" s="211">
        <v>6</v>
      </c>
      <c r="D90" s="208">
        <v>95.846645367412137</v>
      </c>
      <c r="E90" s="208">
        <v>111.37931034482757</v>
      </c>
      <c r="F90" s="209">
        <v>0</v>
      </c>
      <c r="G90" s="209">
        <v>0</v>
      </c>
      <c r="H90" s="209">
        <v>0</v>
      </c>
      <c r="I90" s="209">
        <v>0</v>
      </c>
      <c r="J90" s="209">
        <v>0</v>
      </c>
      <c r="K90" s="209">
        <v>0</v>
      </c>
      <c r="L90" s="209">
        <v>0</v>
      </c>
      <c r="M90" s="209">
        <v>0</v>
      </c>
    </row>
    <row r="91" spans="2:13" s="165" customFormat="1" x14ac:dyDescent="0.25">
      <c r="B91" s="312" t="s">
        <v>234</v>
      </c>
      <c r="C91" s="211">
        <v>6</v>
      </c>
      <c r="D91" s="208">
        <v>122.25130890052355</v>
      </c>
      <c r="E91" s="208">
        <v>127.01754385964912</v>
      </c>
      <c r="F91" s="209">
        <v>0</v>
      </c>
      <c r="G91" s="209">
        <v>0</v>
      </c>
      <c r="H91" s="209">
        <v>0</v>
      </c>
      <c r="I91" s="209">
        <v>0</v>
      </c>
      <c r="J91" s="209">
        <v>0</v>
      </c>
      <c r="K91" s="209">
        <v>0</v>
      </c>
      <c r="L91" s="209">
        <v>0</v>
      </c>
      <c r="M91" s="209">
        <v>0</v>
      </c>
    </row>
    <row r="92" spans="2:13" s="165" customFormat="1" x14ac:dyDescent="0.25">
      <c r="B92" s="312" t="s">
        <v>235</v>
      </c>
      <c r="C92" s="211">
        <v>6</v>
      </c>
      <c r="D92" s="208">
        <v>113.14031180400892</v>
      </c>
      <c r="E92" s="208">
        <v>149.68152866242036</v>
      </c>
      <c r="F92" s="209">
        <v>0</v>
      </c>
      <c r="G92" s="209">
        <v>0</v>
      </c>
      <c r="H92" s="209">
        <v>0</v>
      </c>
      <c r="I92" s="209">
        <v>0</v>
      </c>
      <c r="J92" s="209">
        <v>0</v>
      </c>
      <c r="K92" s="209">
        <v>0</v>
      </c>
      <c r="L92" s="209">
        <v>0</v>
      </c>
      <c r="M92" s="209">
        <v>0</v>
      </c>
    </row>
    <row r="93" spans="2:13" s="165" customFormat="1" x14ac:dyDescent="0.25">
      <c r="B93" s="312" t="s">
        <v>236</v>
      </c>
      <c r="C93" s="211">
        <v>6</v>
      </c>
      <c r="D93" s="208">
        <v>122.47706422018349</v>
      </c>
      <c r="E93" s="208">
        <v>120.96219931271477</v>
      </c>
      <c r="F93" s="209">
        <v>0</v>
      </c>
      <c r="G93" s="209">
        <v>0</v>
      </c>
      <c r="H93" s="209">
        <v>0</v>
      </c>
      <c r="I93" s="209">
        <v>0</v>
      </c>
      <c r="J93" s="209">
        <v>0</v>
      </c>
      <c r="K93" s="209">
        <v>0</v>
      </c>
      <c r="L93" s="209">
        <v>0</v>
      </c>
      <c r="M93" s="209">
        <v>0</v>
      </c>
    </row>
    <row r="94" spans="2:13" s="165" customFormat="1" x14ac:dyDescent="0.25">
      <c r="B94" s="312" t="s">
        <v>237</v>
      </c>
      <c r="C94" s="211">
        <v>6</v>
      </c>
      <c r="D94" s="208">
        <v>97.330097087378647</v>
      </c>
      <c r="E94" s="208">
        <v>43.18181818181818</v>
      </c>
      <c r="F94" s="209">
        <v>0</v>
      </c>
      <c r="G94" s="209">
        <v>0</v>
      </c>
      <c r="H94" s="209">
        <v>0</v>
      </c>
      <c r="I94" s="209">
        <v>0</v>
      </c>
      <c r="J94" s="209">
        <v>0</v>
      </c>
      <c r="K94" s="209">
        <v>0</v>
      </c>
      <c r="L94" s="209">
        <v>0</v>
      </c>
      <c r="M94" s="209">
        <v>0</v>
      </c>
    </row>
    <row r="95" spans="2:13" s="165" customFormat="1" x14ac:dyDescent="0.25">
      <c r="B95" s="312" t="s">
        <v>1368</v>
      </c>
      <c r="C95" s="211">
        <v>6</v>
      </c>
      <c r="D95" s="208">
        <v>61.116279069767444</v>
      </c>
      <c r="E95" s="208">
        <v>63.028169014084511</v>
      </c>
      <c r="F95" s="209">
        <v>0</v>
      </c>
      <c r="G95" s="209">
        <v>0</v>
      </c>
      <c r="H95" s="209">
        <v>0</v>
      </c>
      <c r="I95" s="209">
        <v>0</v>
      </c>
      <c r="J95" s="209">
        <v>0</v>
      </c>
      <c r="K95" s="209">
        <v>0</v>
      </c>
      <c r="L95" s="209">
        <v>0</v>
      </c>
      <c r="M95" s="209">
        <v>0</v>
      </c>
    </row>
    <row r="96" spans="2:13" s="165" customFormat="1" x14ac:dyDescent="0.25">
      <c r="B96" s="312" t="s">
        <v>238</v>
      </c>
      <c r="C96" s="211">
        <v>6</v>
      </c>
      <c r="D96" s="208">
        <v>71.993464052287578</v>
      </c>
      <c r="E96" s="208">
        <v>62.457627118644069</v>
      </c>
      <c r="F96" s="209">
        <v>0</v>
      </c>
      <c r="G96" s="209">
        <v>0</v>
      </c>
      <c r="H96" s="209">
        <v>0</v>
      </c>
      <c r="I96" s="209">
        <v>0</v>
      </c>
      <c r="J96" s="209">
        <v>0</v>
      </c>
      <c r="K96" s="209">
        <v>0</v>
      </c>
      <c r="L96" s="209">
        <v>0</v>
      </c>
      <c r="M96" s="209">
        <v>0</v>
      </c>
    </row>
    <row r="97" spans="2:13" s="165" customFormat="1" x14ac:dyDescent="0.25">
      <c r="B97" s="312" t="s">
        <v>239</v>
      </c>
      <c r="C97" s="211">
        <v>6</v>
      </c>
      <c r="D97" s="208">
        <v>80.466666666666669</v>
      </c>
      <c r="E97" s="208">
        <v>100.39682539682539</v>
      </c>
      <c r="F97" s="209">
        <v>0</v>
      </c>
      <c r="G97" s="209">
        <v>0</v>
      </c>
      <c r="H97" s="209">
        <v>0</v>
      </c>
      <c r="I97" s="209">
        <v>0</v>
      </c>
      <c r="J97" s="209">
        <v>0</v>
      </c>
      <c r="K97" s="209">
        <v>0</v>
      </c>
      <c r="L97" s="209">
        <v>0</v>
      </c>
      <c r="M97" s="209">
        <v>0</v>
      </c>
    </row>
    <row r="98" spans="2:13" s="165" customFormat="1" x14ac:dyDescent="0.25">
      <c r="B98" s="312" t="s">
        <v>240</v>
      </c>
      <c r="C98" s="211">
        <v>6</v>
      </c>
      <c r="D98" s="208">
        <v>100.62926061877293</v>
      </c>
      <c r="E98" s="208">
        <v>81.449275362318843</v>
      </c>
      <c r="F98" s="209">
        <v>0</v>
      </c>
      <c r="G98" s="209">
        <v>0</v>
      </c>
      <c r="H98" s="209">
        <v>0</v>
      </c>
      <c r="I98" s="209">
        <v>0</v>
      </c>
      <c r="J98" s="209">
        <v>0</v>
      </c>
      <c r="K98" s="209">
        <v>0</v>
      </c>
      <c r="L98" s="209">
        <v>0</v>
      </c>
      <c r="M98" s="209">
        <v>0</v>
      </c>
    </row>
    <row r="99" spans="2:13" s="165" customFormat="1" x14ac:dyDescent="0.25">
      <c r="B99" s="312" t="s">
        <v>241</v>
      </c>
      <c r="C99" s="211">
        <v>6</v>
      </c>
      <c r="D99" s="208">
        <v>98.468085106382972</v>
      </c>
      <c r="E99" s="208">
        <v>62.531645569620252</v>
      </c>
      <c r="F99" s="209">
        <v>0</v>
      </c>
      <c r="G99" s="209">
        <v>0</v>
      </c>
      <c r="H99" s="209">
        <v>0</v>
      </c>
      <c r="I99" s="209">
        <v>0</v>
      </c>
      <c r="J99" s="209">
        <v>0</v>
      </c>
      <c r="K99" s="209">
        <v>0</v>
      </c>
      <c r="L99" s="209">
        <v>0</v>
      </c>
      <c r="M99" s="209">
        <v>0</v>
      </c>
    </row>
    <row r="100" spans="2:13" s="165" customFormat="1" x14ac:dyDescent="0.25">
      <c r="B100" s="312" t="s">
        <v>242</v>
      </c>
      <c r="C100" s="211">
        <v>6</v>
      </c>
      <c r="D100" s="208">
        <v>98.853211009174316</v>
      </c>
      <c r="E100" s="208">
        <v>66.400000000000006</v>
      </c>
      <c r="F100" s="209">
        <v>0</v>
      </c>
      <c r="G100" s="209">
        <v>0</v>
      </c>
      <c r="H100" s="209">
        <v>0</v>
      </c>
      <c r="I100" s="209">
        <v>0</v>
      </c>
      <c r="J100" s="209">
        <v>0</v>
      </c>
      <c r="K100" s="209">
        <v>0</v>
      </c>
      <c r="L100" s="209">
        <v>0</v>
      </c>
      <c r="M100" s="209">
        <v>0</v>
      </c>
    </row>
    <row r="101" spans="2:13" s="165" customFormat="1" x14ac:dyDescent="0.25">
      <c r="B101" s="312" t="s">
        <v>243</v>
      </c>
      <c r="C101" s="211">
        <v>6</v>
      </c>
      <c r="D101" s="208">
        <v>99.643039265680784</v>
      </c>
      <c r="E101" s="208">
        <v>85.275080906148872</v>
      </c>
      <c r="F101" s="209">
        <v>0</v>
      </c>
      <c r="G101" s="209">
        <v>0</v>
      </c>
      <c r="H101" s="209">
        <v>0</v>
      </c>
      <c r="I101" s="209">
        <v>0</v>
      </c>
      <c r="J101" s="209">
        <v>0</v>
      </c>
      <c r="K101" s="209">
        <v>0</v>
      </c>
      <c r="L101" s="209">
        <v>0</v>
      </c>
      <c r="M101" s="209">
        <v>0</v>
      </c>
    </row>
    <row r="102" spans="2:13" s="165" customFormat="1" x14ac:dyDescent="0.25">
      <c r="B102" s="312" t="s">
        <v>244</v>
      </c>
      <c r="C102" s="211">
        <v>6</v>
      </c>
      <c r="D102" s="208">
        <v>105.19298245614036</v>
      </c>
      <c r="E102" s="208">
        <v>139.13043478260869</v>
      </c>
      <c r="F102" s="209">
        <v>0</v>
      </c>
      <c r="G102" s="209">
        <v>0</v>
      </c>
      <c r="H102" s="209">
        <v>0</v>
      </c>
      <c r="I102" s="209">
        <v>0</v>
      </c>
      <c r="J102" s="209">
        <v>0</v>
      </c>
      <c r="K102" s="209">
        <v>0</v>
      </c>
      <c r="L102" s="209">
        <v>0</v>
      </c>
      <c r="M102" s="209">
        <v>0</v>
      </c>
    </row>
    <row r="103" spans="2:13" s="165" customFormat="1" x14ac:dyDescent="0.25">
      <c r="B103" s="312" t="s">
        <v>245</v>
      </c>
      <c r="C103" s="211">
        <v>6</v>
      </c>
      <c r="D103" s="208">
        <v>88.924818108326605</v>
      </c>
      <c r="E103" s="208">
        <v>60.53268765133172</v>
      </c>
      <c r="F103" s="209">
        <v>0</v>
      </c>
      <c r="G103" s="209">
        <v>0</v>
      </c>
      <c r="H103" s="209">
        <v>0</v>
      </c>
      <c r="I103" s="209">
        <v>0</v>
      </c>
      <c r="J103" s="209">
        <v>0</v>
      </c>
      <c r="K103" s="209">
        <v>0</v>
      </c>
      <c r="L103" s="209">
        <v>0</v>
      </c>
      <c r="M103" s="209">
        <v>0</v>
      </c>
    </row>
    <row r="104" spans="2:13" s="165" customFormat="1" x14ac:dyDescent="0.25">
      <c r="B104" s="312" t="s">
        <v>246</v>
      </c>
      <c r="C104" s="211">
        <v>6</v>
      </c>
      <c r="D104" s="208">
        <v>104.81870229007633</v>
      </c>
      <c r="E104" s="208">
        <v>99.253731343283576</v>
      </c>
      <c r="F104" s="209">
        <v>0</v>
      </c>
      <c r="G104" s="209">
        <v>0</v>
      </c>
      <c r="H104" s="209">
        <v>0</v>
      </c>
      <c r="I104" s="209">
        <v>0</v>
      </c>
      <c r="J104" s="209">
        <v>0</v>
      </c>
      <c r="K104" s="209">
        <v>0</v>
      </c>
      <c r="L104" s="209">
        <v>0</v>
      </c>
      <c r="M104" s="209">
        <v>0</v>
      </c>
    </row>
    <row r="105" spans="2:13" s="165" customFormat="1" x14ac:dyDescent="0.25">
      <c r="B105" s="312" t="s">
        <v>248</v>
      </c>
      <c r="C105" s="211">
        <v>6</v>
      </c>
      <c r="D105" s="208">
        <v>83.728813559322035</v>
      </c>
      <c r="E105" s="208">
        <v>70.392156862745097</v>
      </c>
      <c r="F105" s="209">
        <v>0</v>
      </c>
      <c r="G105" s="209">
        <v>0</v>
      </c>
      <c r="H105" s="209">
        <v>0</v>
      </c>
      <c r="I105" s="209">
        <v>0</v>
      </c>
      <c r="J105" s="209">
        <v>0</v>
      </c>
      <c r="K105" s="209">
        <v>0</v>
      </c>
      <c r="L105" s="209">
        <v>0</v>
      </c>
      <c r="M105" s="209">
        <v>0</v>
      </c>
    </row>
    <row r="106" spans="2:13" s="165" customFormat="1" x14ac:dyDescent="0.25">
      <c r="B106" s="312" t="s">
        <v>249</v>
      </c>
      <c r="C106" s="211">
        <v>6</v>
      </c>
      <c r="D106" s="208">
        <v>105.88235294117648</v>
      </c>
      <c r="E106" s="208">
        <v>89.351851851851848</v>
      </c>
      <c r="F106" s="209">
        <v>0</v>
      </c>
      <c r="G106" s="209">
        <v>0</v>
      </c>
      <c r="H106" s="209">
        <v>0</v>
      </c>
      <c r="I106" s="209">
        <v>0</v>
      </c>
      <c r="J106" s="209">
        <v>0</v>
      </c>
      <c r="K106" s="209">
        <v>0</v>
      </c>
      <c r="L106" s="209">
        <v>0</v>
      </c>
      <c r="M106" s="209">
        <v>0</v>
      </c>
    </row>
    <row r="107" spans="2:13" s="165" customFormat="1" x14ac:dyDescent="0.25">
      <c r="B107" s="312" t="s">
        <v>250</v>
      </c>
      <c r="C107" s="211">
        <v>6</v>
      </c>
      <c r="D107" s="208">
        <v>104.86015589179276</v>
      </c>
      <c r="E107" s="208">
        <v>42.404006677796332</v>
      </c>
      <c r="F107" s="209">
        <v>0</v>
      </c>
      <c r="G107" s="209">
        <v>0</v>
      </c>
      <c r="H107" s="209">
        <v>0</v>
      </c>
      <c r="I107" s="209">
        <v>0</v>
      </c>
      <c r="J107" s="209">
        <v>0</v>
      </c>
      <c r="K107" s="209">
        <v>0</v>
      </c>
      <c r="L107" s="209">
        <v>0</v>
      </c>
      <c r="M107" s="209">
        <v>0</v>
      </c>
    </row>
    <row r="108" spans="2:13" s="165" customFormat="1" x14ac:dyDescent="0.25">
      <c r="B108" s="312" t="s">
        <v>251</v>
      </c>
      <c r="C108" s="211">
        <v>6</v>
      </c>
      <c r="D108" s="208">
        <v>96.699029126213588</v>
      </c>
      <c r="E108" s="208">
        <v>93.150684931506845</v>
      </c>
      <c r="F108" s="209">
        <v>0</v>
      </c>
      <c r="G108" s="209">
        <v>0</v>
      </c>
      <c r="H108" s="209">
        <v>0</v>
      </c>
      <c r="I108" s="209">
        <v>0</v>
      </c>
      <c r="J108" s="209">
        <v>0</v>
      </c>
      <c r="K108" s="209">
        <v>0</v>
      </c>
      <c r="L108" s="209">
        <v>0</v>
      </c>
      <c r="M108" s="209">
        <v>0</v>
      </c>
    </row>
    <row r="109" spans="2:13" s="165" customFormat="1" x14ac:dyDescent="0.25">
      <c r="B109" s="312" t="s">
        <v>252</v>
      </c>
      <c r="C109" s="211">
        <v>6</v>
      </c>
      <c r="D109" s="208">
        <v>94.267515923566876</v>
      </c>
      <c r="E109" s="208">
        <v>100.46511627906978</v>
      </c>
      <c r="F109" s="209">
        <v>0</v>
      </c>
      <c r="G109" s="209">
        <v>0</v>
      </c>
      <c r="H109" s="209">
        <v>0</v>
      </c>
      <c r="I109" s="209">
        <v>0</v>
      </c>
      <c r="J109" s="209">
        <v>0</v>
      </c>
      <c r="K109" s="209">
        <v>0</v>
      </c>
      <c r="L109" s="209">
        <v>0</v>
      </c>
      <c r="M109" s="209">
        <v>0</v>
      </c>
    </row>
    <row r="110" spans="2:13" s="165" customFormat="1" x14ac:dyDescent="0.25">
      <c r="B110" s="312" t="s">
        <v>253</v>
      </c>
      <c r="C110" s="211">
        <v>6</v>
      </c>
      <c r="D110" s="208">
        <v>98.481012658227854</v>
      </c>
      <c r="E110" s="208">
        <v>90</v>
      </c>
      <c r="F110" s="209">
        <v>0</v>
      </c>
      <c r="G110" s="209">
        <v>0</v>
      </c>
      <c r="H110" s="209">
        <v>0</v>
      </c>
      <c r="I110" s="209">
        <v>0</v>
      </c>
      <c r="J110" s="209">
        <v>0</v>
      </c>
      <c r="K110" s="209">
        <v>0</v>
      </c>
      <c r="L110" s="209">
        <v>0</v>
      </c>
      <c r="M110" s="209">
        <v>0</v>
      </c>
    </row>
    <row r="111" spans="2:13" s="165" customFormat="1" x14ac:dyDescent="0.25">
      <c r="B111" s="312" t="s">
        <v>254</v>
      </c>
      <c r="C111" s="211">
        <v>6</v>
      </c>
      <c r="D111" s="208">
        <v>80.078125</v>
      </c>
      <c r="E111" s="208">
        <v>69.047619047619051</v>
      </c>
      <c r="F111" s="209">
        <v>0</v>
      </c>
      <c r="G111" s="209">
        <v>0</v>
      </c>
      <c r="H111" s="209">
        <v>0</v>
      </c>
      <c r="I111" s="209">
        <v>0</v>
      </c>
      <c r="J111" s="209">
        <v>0</v>
      </c>
      <c r="K111" s="209">
        <v>0</v>
      </c>
      <c r="L111" s="209">
        <v>0</v>
      </c>
      <c r="M111" s="209">
        <v>0</v>
      </c>
    </row>
    <row r="112" spans="2:13" s="165" customFormat="1" x14ac:dyDescent="0.25">
      <c r="B112" s="312" t="s">
        <v>255</v>
      </c>
      <c r="C112" s="211">
        <v>6</v>
      </c>
      <c r="D112" s="208">
        <v>67.953216374269005</v>
      </c>
      <c r="E112" s="208">
        <v>70.365853658536579</v>
      </c>
      <c r="F112" s="209">
        <v>0</v>
      </c>
      <c r="G112" s="209">
        <v>0</v>
      </c>
      <c r="H112" s="209">
        <v>0</v>
      </c>
      <c r="I112" s="209">
        <v>0</v>
      </c>
      <c r="J112" s="209">
        <v>0</v>
      </c>
      <c r="K112" s="209">
        <v>0</v>
      </c>
      <c r="L112" s="209">
        <v>0</v>
      </c>
      <c r="M112" s="209">
        <v>0</v>
      </c>
    </row>
    <row r="113" spans="2:13" s="165" customFormat="1" x14ac:dyDescent="0.25">
      <c r="B113" s="312" t="s">
        <v>256</v>
      </c>
      <c r="C113" s="211">
        <v>6</v>
      </c>
      <c r="D113" s="208">
        <v>126.18644067796609</v>
      </c>
      <c r="E113" s="208">
        <v>138.73239436619718</v>
      </c>
      <c r="F113" s="209">
        <v>0</v>
      </c>
      <c r="G113" s="209">
        <v>0</v>
      </c>
      <c r="H113" s="209">
        <v>0</v>
      </c>
      <c r="I113" s="209">
        <v>0</v>
      </c>
      <c r="J113" s="209">
        <v>0</v>
      </c>
      <c r="K113" s="209">
        <v>0</v>
      </c>
      <c r="L113" s="209">
        <v>0</v>
      </c>
      <c r="M113" s="209">
        <v>0</v>
      </c>
    </row>
    <row r="114" spans="2:13" s="165" customFormat="1" x14ac:dyDescent="0.25">
      <c r="B114" s="312" t="s">
        <v>257</v>
      </c>
      <c r="C114" s="211">
        <v>6</v>
      </c>
      <c r="D114" s="208">
        <v>97.51111111111112</v>
      </c>
      <c r="E114" s="208">
        <v>97.818181818181813</v>
      </c>
      <c r="F114" s="209">
        <v>0</v>
      </c>
      <c r="G114" s="209">
        <v>0</v>
      </c>
      <c r="H114" s="209">
        <v>0</v>
      </c>
      <c r="I114" s="209">
        <v>0</v>
      </c>
      <c r="J114" s="209">
        <v>0</v>
      </c>
      <c r="K114" s="209">
        <v>0</v>
      </c>
      <c r="L114" s="209">
        <v>0</v>
      </c>
      <c r="M114" s="209">
        <v>0</v>
      </c>
    </row>
    <row r="115" spans="2:13" s="165" customFormat="1" x14ac:dyDescent="0.25">
      <c r="B115" s="312" t="s">
        <v>258</v>
      </c>
      <c r="C115" s="211">
        <v>6</v>
      </c>
      <c r="D115" s="208">
        <v>107.64705882352941</v>
      </c>
      <c r="E115" s="208">
        <v>107.71084337349397</v>
      </c>
      <c r="F115" s="209">
        <v>0</v>
      </c>
      <c r="G115" s="209">
        <v>0</v>
      </c>
      <c r="H115" s="209">
        <v>0</v>
      </c>
      <c r="I115" s="209">
        <v>0</v>
      </c>
      <c r="J115" s="209">
        <v>0</v>
      </c>
      <c r="K115" s="209">
        <v>0</v>
      </c>
      <c r="L115" s="209">
        <v>0</v>
      </c>
      <c r="M115" s="209">
        <v>0</v>
      </c>
    </row>
    <row r="116" spans="2:13" s="165" customFormat="1" x14ac:dyDescent="0.25">
      <c r="B116" s="312" t="s">
        <v>259</v>
      </c>
      <c r="C116" s="211">
        <v>6</v>
      </c>
      <c r="D116" s="208">
        <v>92.71844660194175</v>
      </c>
      <c r="E116" s="208">
        <v>79.2</v>
      </c>
      <c r="F116" s="209">
        <v>0</v>
      </c>
      <c r="G116" s="209">
        <v>0</v>
      </c>
      <c r="H116" s="209">
        <v>0</v>
      </c>
      <c r="I116" s="209">
        <v>0</v>
      </c>
      <c r="J116" s="209">
        <v>0</v>
      </c>
      <c r="K116" s="209">
        <v>0</v>
      </c>
      <c r="L116" s="209">
        <v>0</v>
      </c>
      <c r="M116" s="209">
        <v>0</v>
      </c>
    </row>
    <row r="117" spans="2:13" s="165" customFormat="1" x14ac:dyDescent="0.25">
      <c r="B117" s="312" t="s">
        <v>260</v>
      </c>
      <c r="C117" s="211">
        <v>6</v>
      </c>
      <c r="D117" s="208">
        <v>51.686340640809448</v>
      </c>
      <c r="E117" s="208">
        <v>58.811881188118811</v>
      </c>
      <c r="F117" s="209">
        <v>0</v>
      </c>
      <c r="G117" s="209">
        <v>0</v>
      </c>
      <c r="H117" s="209">
        <v>0</v>
      </c>
      <c r="I117" s="209">
        <v>0</v>
      </c>
      <c r="J117" s="209">
        <v>0</v>
      </c>
      <c r="K117" s="209">
        <v>0</v>
      </c>
      <c r="L117" s="209">
        <v>0</v>
      </c>
      <c r="M117" s="209">
        <v>0</v>
      </c>
    </row>
    <row r="118" spans="2:13" s="165" customFormat="1" x14ac:dyDescent="0.25">
      <c r="B118" s="312" t="s">
        <v>261</v>
      </c>
      <c r="C118" s="211">
        <v>6</v>
      </c>
      <c r="D118" s="208">
        <v>99.782608695652172</v>
      </c>
      <c r="E118" s="208">
        <v>97.5</v>
      </c>
      <c r="F118" s="209">
        <v>0</v>
      </c>
      <c r="G118" s="209">
        <v>0</v>
      </c>
      <c r="H118" s="209">
        <v>0</v>
      </c>
      <c r="I118" s="209">
        <v>0</v>
      </c>
      <c r="J118" s="209">
        <v>0</v>
      </c>
      <c r="K118" s="209">
        <v>0</v>
      </c>
      <c r="L118" s="209">
        <v>0</v>
      </c>
      <c r="M118" s="209">
        <v>0</v>
      </c>
    </row>
    <row r="119" spans="2:13" s="165" customFormat="1" x14ac:dyDescent="0.25">
      <c r="B119" s="312" t="s">
        <v>262</v>
      </c>
      <c r="C119" s="211">
        <v>6</v>
      </c>
      <c r="D119" s="208">
        <v>110.10752688172043</v>
      </c>
      <c r="E119" s="208">
        <v>78.75</v>
      </c>
      <c r="F119" s="209">
        <v>0</v>
      </c>
      <c r="G119" s="209">
        <v>0</v>
      </c>
      <c r="H119" s="209">
        <v>0</v>
      </c>
      <c r="I119" s="209">
        <v>0</v>
      </c>
      <c r="J119" s="209">
        <v>0</v>
      </c>
      <c r="K119" s="209">
        <v>0</v>
      </c>
      <c r="L119" s="209">
        <v>0</v>
      </c>
      <c r="M119" s="209">
        <v>0</v>
      </c>
    </row>
    <row r="120" spans="2:13" s="165" customFormat="1" x14ac:dyDescent="0.25">
      <c r="B120" s="312" t="s">
        <v>263</v>
      </c>
      <c r="C120" s="211">
        <v>6</v>
      </c>
      <c r="D120" s="208">
        <v>120.80536912751678</v>
      </c>
      <c r="E120" s="208">
        <v>133.15217391304347</v>
      </c>
      <c r="F120" s="209">
        <v>0</v>
      </c>
      <c r="G120" s="209">
        <v>0</v>
      </c>
      <c r="H120" s="209">
        <v>0</v>
      </c>
      <c r="I120" s="209">
        <v>0</v>
      </c>
      <c r="J120" s="209">
        <v>0</v>
      </c>
      <c r="K120" s="209">
        <v>0</v>
      </c>
      <c r="L120" s="209">
        <v>0</v>
      </c>
      <c r="M120" s="209">
        <v>0</v>
      </c>
    </row>
    <row r="121" spans="2:13" s="165" customFormat="1" x14ac:dyDescent="0.25">
      <c r="B121" s="312" t="s">
        <v>264</v>
      </c>
      <c r="C121" s="211">
        <v>6</v>
      </c>
      <c r="D121" s="208">
        <v>107.02380952380952</v>
      </c>
      <c r="E121" s="208">
        <v>84.615384615384613</v>
      </c>
      <c r="F121" s="209">
        <v>0</v>
      </c>
      <c r="G121" s="209">
        <v>0</v>
      </c>
      <c r="H121" s="209">
        <v>0</v>
      </c>
      <c r="I121" s="209">
        <v>0</v>
      </c>
      <c r="J121" s="209">
        <v>0</v>
      </c>
      <c r="K121" s="209">
        <v>0</v>
      </c>
      <c r="L121" s="209">
        <v>0</v>
      </c>
      <c r="M121" s="209">
        <v>0</v>
      </c>
    </row>
    <row r="122" spans="2:13" s="165" customFormat="1" x14ac:dyDescent="0.25">
      <c r="B122" s="312" t="s">
        <v>265</v>
      </c>
      <c r="C122" s="211">
        <v>2</v>
      </c>
      <c r="D122" s="208">
        <v>72.328687572590013</v>
      </c>
      <c r="E122" s="208">
        <v>60.90517241379311</v>
      </c>
      <c r="F122" s="209">
        <v>0</v>
      </c>
      <c r="G122" s="209">
        <v>0</v>
      </c>
      <c r="H122" s="209">
        <v>0</v>
      </c>
      <c r="I122" s="209">
        <v>0</v>
      </c>
      <c r="J122" s="209">
        <v>0</v>
      </c>
      <c r="K122" s="209">
        <v>0</v>
      </c>
      <c r="L122" s="209">
        <v>0</v>
      </c>
      <c r="M122" s="209">
        <v>0</v>
      </c>
    </row>
    <row r="123" spans="2:13" s="165" customFormat="1" x14ac:dyDescent="0.25">
      <c r="B123" s="312" t="s">
        <v>266</v>
      </c>
      <c r="C123" s="211">
        <v>6</v>
      </c>
      <c r="D123" s="208">
        <v>93.184130213631747</v>
      </c>
      <c r="E123" s="208">
        <v>106.66666666666667</v>
      </c>
      <c r="F123" s="209">
        <v>0</v>
      </c>
      <c r="G123" s="209">
        <v>0</v>
      </c>
      <c r="H123" s="209">
        <v>0</v>
      </c>
      <c r="I123" s="209">
        <v>0</v>
      </c>
      <c r="J123" s="209">
        <v>0</v>
      </c>
      <c r="K123" s="209">
        <v>0</v>
      </c>
      <c r="L123" s="209">
        <v>0</v>
      </c>
      <c r="M123" s="209">
        <v>0</v>
      </c>
    </row>
    <row r="124" spans="2:13" s="165" customFormat="1" x14ac:dyDescent="0.25">
      <c r="B124" s="312" t="s">
        <v>267</v>
      </c>
      <c r="C124" s="211">
        <v>6</v>
      </c>
      <c r="D124" s="208">
        <v>101.12094395280235</v>
      </c>
      <c r="E124" s="212">
        <v>100.36968576709798</v>
      </c>
      <c r="F124" s="209">
        <v>0</v>
      </c>
      <c r="G124" s="209">
        <v>0</v>
      </c>
      <c r="H124" s="209">
        <v>0</v>
      </c>
      <c r="I124" s="209">
        <v>0</v>
      </c>
      <c r="J124" s="209">
        <v>0</v>
      </c>
      <c r="K124" s="209">
        <v>0</v>
      </c>
      <c r="L124" s="209">
        <v>0</v>
      </c>
      <c r="M124" s="209">
        <v>0</v>
      </c>
    </row>
    <row r="125" spans="2:13" s="165" customFormat="1" x14ac:dyDescent="0.25">
      <c r="B125" s="312" t="s">
        <v>268</v>
      </c>
      <c r="C125" s="211">
        <v>6</v>
      </c>
      <c r="D125" s="208">
        <v>94.096692111959285</v>
      </c>
      <c r="E125" s="212">
        <v>126.02409638554218</v>
      </c>
      <c r="F125" s="209">
        <v>0</v>
      </c>
      <c r="G125" s="209">
        <v>0</v>
      </c>
      <c r="H125" s="209">
        <v>0</v>
      </c>
      <c r="I125" s="209">
        <v>0</v>
      </c>
      <c r="J125" s="209">
        <v>0</v>
      </c>
      <c r="K125" s="209">
        <v>0</v>
      </c>
      <c r="L125" s="209">
        <v>0</v>
      </c>
      <c r="M125" s="209">
        <v>0</v>
      </c>
    </row>
    <row r="126" spans="2:13" s="165" customFormat="1" ht="24.75" customHeight="1" x14ac:dyDescent="0.25">
      <c r="B126" s="312" t="s">
        <v>269</v>
      </c>
      <c r="C126" s="211">
        <v>6</v>
      </c>
      <c r="D126" s="208">
        <v>100.16666666666667</v>
      </c>
      <c r="E126" s="208">
        <v>95.84905660377359</v>
      </c>
      <c r="F126" s="209">
        <v>0</v>
      </c>
      <c r="G126" s="209">
        <v>0</v>
      </c>
      <c r="H126" s="209">
        <v>0</v>
      </c>
      <c r="I126" s="209">
        <v>0</v>
      </c>
      <c r="J126" s="209">
        <v>0</v>
      </c>
      <c r="K126" s="209">
        <v>0</v>
      </c>
      <c r="L126" s="209">
        <v>0</v>
      </c>
      <c r="M126" s="209">
        <v>0</v>
      </c>
    </row>
    <row r="127" spans="2:13" s="165" customFormat="1" ht="24" customHeight="1" x14ac:dyDescent="0.25">
      <c r="B127" s="312" t="s">
        <v>270</v>
      </c>
      <c r="C127" s="211">
        <v>6</v>
      </c>
      <c r="D127" s="208">
        <v>103.74771480804388</v>
      </c>
      <c r="E127" s="212">
        <v>96.221322537112002</v>
      </c>
      <c r="F127" s="209">
        <v>0</v>
      </c>
      <c r="G127" s="209">
        <v>0</v>
      </c>
      <c r="H127" s="209">
        <v>0</v>
      </c>
      <c r="I127" s="209">
        <v>0</v>
      </c>
      <c r="J127" s="209">
        <v>0</v>
      </c>
      <c r="K127" s="209">
        <v>0</v>
      </c>
      <c r="L127" s="209">
        <v>0</v>
      </c>
      <c r="M127" s="209">
        <v>0</v>
      </c>
    </row>
    <row r="128" spans="2:13" s="165" customFormat="1" x14ac:dyDescent="0.25">
      <c r="B128" s="312" t="s">
        <v>271</v>
      </c>
      <c r="C128" s="211">
        <v>6</v>
      </c>
      <c r="D128" s="208">
        <v>101.54838709677418</v>
      </c>
      <c r="E128" s="212">
        <v>84.675324675324674</v>
      </c>
      <c r="F128" s="209">
        <v>0</v>
      </c>
      <c r="G128" s="209">
        <v>0</v>
      </c>
      <c r="H128" s="209">
        <v>0</v>
      </c>
      <c r="I128" s="209">
        <v>0</v>
      </c>
      <c r="J128" s="209">
        <v>0</v>
      </c>
      <c r="K128" s="209">
        <v>0</v>
      </c>
      <c r="L128" s="209">
        <v>0</v>
      </c>
      <c r="M128" s="209">
        <v>0</v>
      </c>
    </row>
    <row r="129" spans="2:13" s="165" customFormat="1" x14ac:dyDescent="0.25">
      <c r="B129" s="312" t="s">
        <v>272</v>
      </c>
      <c r="C129" s="211">
        <v>6</v>
      </c>
      <c r="D129" s="208">
        <v>103.71134020618558</v>
      </c>
      <c r="E129" s="208">
        <v>116.10169491525424</v>
      </c>
      <c r="F129" s="209">
        <v>0</v>
      </c>
      <c r="G129" s="209">
        <v>0</v>
      </c>
      <c r="H129" s="209">
        <v>0</v>
      </c>
      <c r="I129" s="209">
        <v>0</v>
      </c>
      <c r="J129" s="209">
        <v>0</v>
      </c>
      <c r="K129" s="209">
        <v>0</v>
      </c>
      <c r="L129" s="209">
        <v>0</v>
      </c>
      <c r="M129" s="209">
        <v>0</v>
      </c>
    </row>
    <row r="130" spans="2:13" s="165" customFormat="1" x14ac:dyDescent="0.25">
      <c r="B130" s="312" t="s">
        <v>273</v>
      </c>
      <c r="C130" s="211">
        <v>6</v>
      </c>
      <c r="D130" s="208">
        <v>96.036866359447004</v>
      </c>
      <c r="E130" s="208">
        <v>75.744680851063833</v>
      </c>
      <c r="F130" s="209">
        <v>0</v>
      </c>
      <c r="G130" s="209">
        <v>0</v>
      </c>
      <c r="H130" s="209">
        <v>0</v>
      </c>
      <c r="I130" s="209">
        <v>0</v>
      </c>
      <c r="J130" s="209">
        <v>0</v>
      </c>
      <c r="K130" s="209">
        <v>0</v>
      </c>
      <c r="L130" s="209">
        <v>0</v>
      </c>
      <c r="M130" s="209">
        <v>0</v>
      </c>
    </row>
    <row r="131" spans="2:13" s="165" customFormat="1" x14ac:dyDescent="0.25">
      <c r="B131" s="312" t="s">
        <v>274</v>
      </c>
      <c r="C131" s="211">
        <v>6</v>
      </c>
      <c r="D131" s="208">
        <v>100.32432432432432</v>
      </c>
      <c r="E131" s="208">
        <v>98.980891719745216</v>
      </c>
      <c r="F131" s="209">
        <v>0</v>
      </c>
      <c r="G131" s="209">
        <v>0</v>
      </c>
      <c r="H131" s="209">
        <v>0</v>
      </c>
      <c r="I131" s="209">
        <v>0</v>
      </c>
      <c r="J131" s="209">
        <v>0</v>
      </c>
      <c r="K131" s="209">
        <v>0</v>
      </c>
      <c r="L131" s="209">
        <v>0</v>
      </c>
      <c r="M131" s="209">
        <v>0</v>
      </c>
    </row>
    <row r="132" spans="2:13" x14ac:dyDescent="0.25">
      <c r="D132" s="63"/>
      <c r="E132" s="63"/>
      <c r="F132" s="63"/>
      <c r="G132" s="63"/>
      <c r="H132" s="63"/>
      <c r="I132" s="63"/>
      <c r="J132" s="63"/>
      <c r="K132" s="63"/>
      <c r="L132" s="63"/>
      <c r="M132" s="63"/>
    </row>
    <row r="133" spans="2:13" ht="15.75" x14ac:dyDescent="0.25">
      <c r="B133" s="248" t="s">
        <v>1508</v>
      </c>
    </row>
  </sheetData>
  <mergeCells count="1">
    <mergeCell ref="D3:K4"/>
  </mergeCells>
  <pageMargins left="0.19685039370078741" right="0.19685039370078741" top="0.59055118110236227" bottom="0.59055118110236227" header="0.31496062992125984" footer="0.31496062992125984"/>
  <pageSetup paperSize="9" orientation="landscape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7"/>
  <sheetViews>
    <sheetView topLeftCell="A10" zoomScale="70" zoomScaleNormal="70" workbookViewId="0">
      <selection activeCell="B6" sqref="B6"/>
    </sheetView>
  </sheetViews>
  <sheetFormatPr baseColWidth="10" defaultRowHeight="15" x14ac:dyDescent="0.25"/>
  <cols>
    <col min="2" max="12" width="22.7109375" customWidth="1"/>
  </cols>
  <sheetData>
    <row r="2" spans="2:12" x14ac:dyDescent="0.25">
      <c r="B2" s="168"/>
    </row>
    <row r="3" spans="2:12" x14ac:dyDescent="0.25">
      <c r="D3" s="329" t="s">
        <v>1482</v>
      </c>
      <c r="E3" s="329"/>
      <c r="F3" s="329"/>
      <c r="G3" s="329"/>
      <c r="H3" s="329"/>
      <c r="I3" s="329"/>
      <c r="J3" s="329"/>
      <c r="K3" s="329"/>
    </row>
    <row r="4" spans="2:12" x14ac:dyDescent="0.25">
      <c r="D4" s="329"/>
      <c r="E4" s="329"/>
      <c r="F4" s="329"/>
      <c r="G4" s="329"/>
      <c r="H4" s="329"/>
      <c r="I4" s="329"/>
      <c r="J4" s="329"/>
      <c r="K4" s="329"/>
    </row>
    <row r="6" spans="2:12" ht="15.75" x14ac:dyDescent="0.25">
      <c r="B6" s="247" t="s">
        <v>1474</v>
      </c>
    </row>
    <row r="8" spans="2:12" ht="63" x14ac:dyDescent="0.25">
      <c r="B8" s="238" t="s">
        <v>2</v>
      </c>
      <c r="C8" s="238" t="s">
        <v>1185</v>
      </c>
      <c r="D8" s="238" t="s">
        <v>6</v>
      </c>
      <c r="E8" s="238" t="s">
        <v>10</v>
      </c>
      <c r="F8" s="239" t="s">
        <v>1381</v>
      </c>
      <c r="G8" s="239" t="s">
        <v>1380</v>
      </c>
      <c r="H8" s="239" t="s">
        <v>1383</v>
      </c>
      <c r="I8" s="239" t="s">
        <v>1382</v>
      </c>
      <c r="J8" s="239" t="s">
        <v>1384</v>
      </c>
      <c r="K8" s="239" t="s">
        <v>1385</v>
      </c>
      <c r="L8" s="240" t="s">
        <v>1332</v>
      </c>
    </row>
    <row r="9" spans="2:12" ht="15.75" x14ac:dyDescent="0.25">
      <c r="B9" s="293" t="s">
        <v>434</v>
      </c>
      <c r="C9" s="268">
        <v>6</v>
      </c>
      <c r="D9" s="243">
        <v>89.877551020408163</v>
      </c>
      <c r="E9" s="243">
        <v>89.748743718592962</v>
      </c>
      <c r="F9" s="244">
        <v>0</v>
      </c>
      <c r="G9" s="244">
        <v>0</v>
      </c>
      <c r="H9" s="244">
        <v>0</v>
      </c>
      <c r="I9" s="244">
        <v>0</v>
      </c>
      <c r="J9" s="244">
        <v>0</v>
      </c>
      <c r="K9" s="244">
        <v>0</v>
      </c>
      <c r="L9" s="244">
        <v>0</v>
      </c>
    </row>
    <row r="10" spans="2:12" ht="15.75" x14ac:dyDescent="0.25">
      <c r="B10" s="293" t="s">
        <v>435</v>
      </c>
      <c r="C10" s="268">
        <v>6</v>
      </c>
      <c r="D10" s="243">
        <v>102.11027910142954</v>
      </c>
      <c r="E10" s="243">
        <v>101.875</v>
      </c>
      <c r="F10" s="244">
        <v>0</v>
      </c>
      <c r="G10" s="244">
        <v>0</v>
      </c>
      <c r="H10" s="244">
        <v>0</v>
      </c>
      <c r="I10" s="244">
        <v>0</v>
      </c>
      <c r="J10" s="244">
        <v>0</v>
      </c>
      <c r="K10" s="244">
        <v>0</v>
      </c>
      <c r="L10" s="244">
        <v>0</v>
      </c>
    </row>
    <row r="11" spans="2:12" ht="15.75" x14ac:dyDescent="0.25">
      <c r="B11" s="293" t="s">
        <v>436</v>
      </c>
      <c r="C11" s="268">
        <v>6</v>
      </c>
      <c r="D11" s="243">
        <v>96.294117647058812</v>
      </c>
      <c r="E11" s="243">
        <v>92.121212121212125</v>
      </c>
      <c r="F11" s="244">
        <v>0</v>
      </c>
      <c r="G11" s="244">
        <v>0</v>
      </c>
      <c r="H11" s="244">
        <v>0</v>
      </c>
      <c r="I11" s="244">
        <v>0</v>
      </c>
      <c r="J11" s="244">
        <v>0</v>
      </c>
      <c r="K11" s="244">
        <v>0</v>
      </c>
      <c r="L11" s="244">
        <v>0</v>
      </c>
    </row>
    <row r="12" spans="2:12" ht="15.75" x14ac:dyDescent="0.25">
      <c r="B12" s="293" t="s">
        <v>437</v>
      </c>
      <c r="C12" s="268">
        <v>6</v>
      </c>
      <c r="D12" s="243">
        <v>81.714285714285722</v>
      </c>
      <c r="E12" s="243">
        <v>109.64285714285715</v>
      </c>
      <c r="F12" s="244">
        <v>0</v>
      </c>
      <c r="G12" s="244">
        <v>0</v>
      </c>
      <c r="H12" s="244">
        <v>0</v>
      </c>
      <c r="I12" s="244">
        <v>0</v>
      </c>
      <c r="J12" s="244">
        <v>0</v>
      </c>
      <c r="K12" s="244">
        <v>0</v>
      </c>
      <c r="L12" s="244">
        <v>0</v>
      </c>
    </row>
    <row r="13" spans="2:12" ht="15.75" x14ac:dyDescent="0.25">
      <c r="B13" s="293" t="s">
        <v>438</v>
      </c>
      <c r="C13" s="268">
        <v>5</v>
      </c>
      <c r="D13" s="243">
        <v>89.294117647058826</v>
      </c>
      <c r="E13" s="243">
        <v>99.777777777777771</v>
      </c>
      <c r="F13" s="244">
        <v>0</v>
      </c>
      <c r="G13" s="244">
        <v>0</v>
      </c>
      <c r="H13" s="244">
        <v>0</v>
      </c>
      <c r="I13" s="244">
        <v>0</v>
      </c>
      <c r="J13" s="244">
        <v>0</v>
      </c>
      <c r="K13" s="244">
        <v>0</v>
      </c>
      <c r="L13" s="244">
        <v>0</v>
      </c>
    </row>
    <row r="14" spans="2:12" ht="15.75" x14ac:dyDescent="0.25">
      <c r="B14" s="293" t="s">
        <v>439</v>
      </c>
      <c r="C14" s="268">
        <v>6</v>
      </c>
      <c r="D14" s="243">
        <v>86.411764705882348</v>
      </c>
      <c r="E14" s="243">
        <v>148.45528455284554</v>
      </c>
      <c r="F14" s="244">
        <v>0</v>
      </c>
      <c r="G14" s="244">
        <v>0</v>
      </c>
      <c r="H14" s="244">
        <v>0</v>
      </c>
      <c r="I14" s="244">
        <v>0</v>
      </c>
      <c r="J14" s="244">
        <v>0</v>
      </c>
      <c r="K14" s="244">
        <v>0</v>
      </c>
      <c r="L14" s="244">
        <v>0</v>
      </c>
    </row>
    <row r="15" spans="2:12" ht="15.75" x14ac:dyDescent="0.25">
      <c r="B15" s="293" t="s">
        <v>440</v>
      </c>
      <c r="C15" s="268">
        <v>5</v>
      </c>
      <c r="D15" s="243">
        <v>73.382352941176464</v>
      </c>
      <c r="E15" s="243">
        <v>74.758620689655174</v>
      </c>
      <c r="F15" s="244">
        <v>0</v>
      </c>
      <c r="G15" s="244">
        <v>0</v>
      </c>
      <c r="H15" s="244">
        <v>0</v>
      </c>
      <c r="I15" s="244">
        <v>0</v>
      </c>
      <c r="J15" s="244">
        <v>0</v>
      </c>
      <c r="K15" s="244">
        <v>0</v>
      </c>
      <c r="L15" s="244">
        <v>0</v>
      </c>
    </row>
    <row r="16" spans="2:12" ht="15.75" x14ac:dyDescent="0.25">
      <c r="B16" s="293" t="s">
        <v>441</v>
      </c>
      <c r="C16" s="268">
        <v>6</v>
      </c>
      <c r="D16" s="243">
        <v>79.600000000000009</v>
      </c>
      <c r="E16" s="243">
        <v>81.034482758620683</v>
      </c>
      <c r="F16" s="244">
        <v>0</v>
      </c>
      <c r="G16" s="244">
        <v>0</v>
      </c>
      <c r="H16" s="244">
        <v>0</v>
      </c>
      <c r="I16" s="244">
        <v>0</v>
      </c>
      <c r="J16" s="244">
        <v>0</v>
      </c>
      <c r="K16" s="244">
        <v>0</v>
      </c>
      <c r="L16" s="244">
        <v>0</v>
      </c>
    </row>
    <row r="17" spans="2:12" ht="15.75" x14ac:dyDescent="0.25">
      <c r="B17" s="293" t="s">
        <v>442</v>
      </c>
      <c r="C17" s="268">
        <v>1</v>
      </c>
      <c r="D17" s="243">
        <v>91.788888888888891</v>
      </c>
      <c r="E17" s="243">
        <v>122.47499999999999</v>
      </c>
      <c r="F17" s="244">
        <v>0</v>
      </c>
      <c r="G17" s="244">
        <v>0</v>
      </c>
      <c r="H17" s="244">
        <v>0</v>
      </c>
      <c r="I17" s="244">
        <v>0</v>
      </c>
      <c r="J17" s="244">
        <v>0</v>
      </c>
      <c r="K17" s="244">
        <v>0</v>
      </c>
      <c r="L17" s="244">
        <v>0</v>
      </c>
    </row>
    <row r="18" spans="2:12" ht="15.75" x14ac:dyDescent="0.25">
      <c r="B18" s="293" t="s">
        <v>443</v>
      </c>
      <c r="C18" s="268">
        <v>6</v>
      </c>
      <c r="D18" s="243">
        <v>91.793103448275858</v>
      </c>
      <c r="E18" s="243">
        <v>84.285714285714292</v>
      </c>
      <c r="F18" s="244">
        <v>0</v>
      </c>
      <c r="G18" s="244">
        <v>0</v>
      </c>
      <c r="H18" s="244">
        <v>0</v>
      </c>
      <c r="I18" s="244">
        <v>0</v>
      </c>
      <c r="J18" s="244">
        <v>0</v>
      </c>
      <c r="K18" s="244">
        <v>0</v>
      </c>
      <c r="L18" s="244">
        <v>0</v>
      </c>
    </row>
    <row r="19" spans="2:12" ht="15.75" x14ac:dyDescent="0.25">
      <c r="B19" s="293" t="s">
        <v>444</v>
      </c>
      <c r="C19" s="268">
        <v>6</v>
      </c>
      <c r="D19" s="243">
        <v>91</v>
      </c>
      <c r="E19" s="243">
        <v>130</v>
      </c>
      <c r="F19" s="244">
        <v>0</v>
      </c>
      <c r="G19" s="244">
        <v>0</v>
      </c>
      <c r="H19" s="244">
        <v>0</v>
      </c>
      <c r="I19" s="244">
        <v>0</v>
      </c>
      <c r="J19" s="244">
        <v>0</v>
      </c>
      <c r="K19" s="244">
        <v>0</v>
      </c>
      <c r="L19" s="244">
        <v>0</v>
      </c>
    </row>
    <row r="20" spans="2:12" ht="15.75" x14ac:dyDescent="0.25">
      <c r="B20" s="293" t="s">
        <v>445</v>
      </c>
      <c r="C20" s="268">
        <v>6</v>
      </c>
      <c r="D20" s="243">
        <v>99.390243902439025</v>
      </c>
      <c r="E20" s="243">
        <v>107.38095238095238</v>
      </c>
      <c r="F20" s="244">
        <v>0</v>
      </c>
      <c r="G20" s="244">
        <v>0</v>
      </c>
      <c r="H20" s="244">
        <v>0</v>
      </c>
      <c r="I20" s="244">
        <v>0</v>
      </c>
      <c r="J20" s="244">
        <v>0</v>
      </c>
      <c r="K20" s="244">
        <v>0</v>
      </c>
      <c r="L20" s="244">
        <v>0</v>
      </c>
    </row>
    <row r="21" spans="2:12" ht="15.75" x14ac:dyDescent="0.25">
      <c r="B21" s="293" t="s">
        <v>446</v>
      </c>
      <c r="C21" s="268">
        <v>6</v>
      </c>
      <c r="D21" s="243">
        <v>99.733333333333334</v>
      </c>
      <c r="E21" s="243">
        <v>107</v>
      </c>
      <c r="F21" s="244">
        <v>0</v>
      </c>
      <c r="G21" s="244">
        <v>0</v>
      </c>
      <c r="H21" s="244">
        <v>0</v>
      </c>
      <c r="I21" s="244">
        <v>0</v>
      </c>
      <c r="J21" s="244">
        <v>0</v>
      </c>
      <c r="K21" s="244">
        <v>0</v>
      </c>
      <c r="L21" s="244">
        <v>0</v>
      </c>
    </row>
    <row r="22" spans="2:12" ht="15.75" x14ac:dyDescent="0.25">
      <c r="B22" s="293" t="s">
        <v>447</v>
      </c>
      <c r="C22" s="268">
        <v>6</v>
      </c>
      <c r="D22" s="243">
        <v>99.255813953488371</v>
      </c>
      <c r="E22" s="243">
        <v>90.25</v>
      </c>
      <c r="F22" s="244">
        <v>0</v>
      </c>
      <c r="G22" s="244">
        <v>0</v>
      </c>
      <c r="H22" s="244">
        <v>0</v>
      </c>
      <c r="I22" s="244">
        <v>0</v>
      </c>
      <c r="J22" s="244">
        <v>0</v>
      </c>
      <c r="K22" s="244">
        <v>0</v>
      </c>
      <c r="L22" s="244">
        <v>0</v>
      </c>
    </row>
    <row r="23" spans="2:12" ht="15.75" x14ac:dyDescent="0.25">
      <c r="B23" s="314" t="s">
        <v>448</v>
      </c>
      <c r="C23" s="268">
        <v>6</v>
      </c>
      <c r="D23" s="243">
        <v>76.530612244897952</v>
      </c>
      <c r="E23" s="243">
        <v>98.125</v>
      </c>
      <c r="F23" s="244">
        <v>0</v>
      </c>
      <c r="G23" s="244">
        <v>0</v>
      </c>
      <c r="H23" s="244">
        <v>0</v>
      </c>
      <c r="I23" s="244">
        <v>0</v>
      </c>
      <c r="J23" s="244">
        <v>0</v>
      </c>
      <c r="K23" s="244">
        <v>0</v>
      </c>
      <c r="L23" s="244">
        <v>0</v>
      </c>
    </row>
    <row r="24" spans="2:12" ht="15.75" x14ac:dyDescent="0.25">
      <c r="B24" s="293" t="s">
        <v>449</v>
      </c>
      <c r="C24" s="268">
        <v>6</v>
      </c>
      <c r="D24" s="243">
        <v>99.207317073170728</v>
      </c>
      <c r="E24" s="243">
        <v>99.777777777777771</v>
      </c>
      <c r="F24" s="244">
        <v>0</v>
      </c>
      <c r="G24" s="244">
        <v>0</v>
      </c>
      <c r="H24" s="244">
        <v>0</v>
      </c>
      <c r="I24" s="244">
        <v>0</v>
      </c>
      <c r="J24" s="244">
        <v>0</v>
      </c>
      <c r="K24" s="244">
        <v>0</v>
      </c>
      <c r="L24" s="244">
        <v>0</v>
      </c>
    </row>
    <row r="25" spans="2:12" ht="15.75" x14ac:dyDescent="0.25">
      <c r="B25" s="293" t="s">
        <v>1267</v>
      </c>
      <c r="C25" s="268">
        <v>6</v>
      </c>
      <c r="D25" s="243">
        <v>86.842105263157904</v>
      </c>
      <c r="E25" s="243">
        <v>91.935483870967744</v>
      </c>
      <c r="F25" s="244">
        <v>0</v>
      </c>
      <c r="G25" s="244">
        <v>0</v>
      </c>
      <c r="H25" s="244">
        <v>0</v>
      </c>
      <c r="I25" s="244">
        <v>0</v>
      </c>
      <c r="J25" s="244">
        <v>0</v>
      </c>
      <c r="K25" s="244">
        <v>0</v>
      </c>
      <c r="L25" s="244">
        <v>0</v>
      </c>
    </row>
    <row r="26" spans="2:12" ht="15.75" x14ac:dyDescent="0.25">
      <c r="B26" s="293" t="s">
        <v>450</v>
      </c>
      <c r="C26" s="268">
        <v>6</v>
      </c>
      <c r="D26" s="243">
        <v>99.677419354838719</v>
      </c>
      <c r="E26" s="243">
        <v>91.401869158878498</v>
      </c>
      <c r="F26" s="244">
        <v>0</v>
      </c>
      <c r="G26" s="244">
        <v>0</v>
      </c>
      <c r="H26" s="244">
        <v>0</v>
      </c>
      <c r="I26" s="244">
        <v>0</v>
      </c>
      <c r="J26" s="244">
        <v>0</v>
      </c>
      <c r="K26" s="244">
        <v>0</v>
      </c>
      <c r="L26" s="244">
        <v>0</v>
      </c>
    </row>
    <row r="27" spans="2:12" ht="15.75" x14ac:dyDescent="0.25">
      <c r="B27" s="293" t="s">
        <v>1278</v>
      </c>
      <c r="C27" s="268">
        <v>6</v>
      </c>
      <c r="D27" s="243">
        <v>103.29590727997102</v>
      </c>
      <c r="E27" s="243">
        <v>101.71428571428571</v>
      </c>
      <c r="F27" s="244">
        <v>0</v>
      </c>
      <c r="G27" s="244">
        <v>0</v>
      </c>
      <c r="H27" s="244">
        <v>0</v>
      </c>
      <c r="I27" s="244">
        <v>0</v>
      </c>
      <c r="J27" s="244">
        <v>0</v>
      </c>
      <c r="K27" s="244">
        <v>0</v>
      </c>
      <c r="L27" s="244">
        <v>0</v>
      </c>
    </row>
    <row r="28" spans="2:12" ht="15.75" x14ac:dyDescent="0.25">
      <c r="B28" s="293" t="s">
        <v>451</v>
      </c>
      <c r="C28" s="268">
        <v>6</v>
      </c>
      <c r="D28" s="243">
        <v>95.862068965517238</v>
      </c>
      <c r="E28" s="243">
        <v>116.12903225806453</v>
      </c>
      <c r="F28" s="244">
        <v>0</v>
      </c>
      <c r="G28" s="244">
        <v>0</v>
      </c>
      <c r="H28" s="244">
        <v>0</v>
      </c>
      <c r="I28" s="244">
        <v>0</v>
      </c>
      <c r="J28" s="244">
        <v>0</v>
      </c>
      <c r="K28" s="244">
        <v>0</v>
      </c>
      <c r="L28" s="244">
        <v>0</v>
      </c>
    </row>
    <row r="29" spans="2:12" ht="15.75" x14ac:dyDescent="0.25">
      <c r="B29" s="293" t="s">
        <v>1282</v>
      </c>
      <c r="C29" s="268">
        <v>6</v>
      </c>
      <c r="D29" s="243">
        <v>115.04587155963301</v>
      </c>
      <c r="E29" s="243">
        <v>126.47058823529412</v>
      </c>
      <c r="F29" s="244">
        <v>0</v>
      </c>
      <c r="G29" s="244">
        <v>0</v>
      </c>
      <c r="H29" s="244">
        <v>0</v>
      </c>
      <c r="I29" s="244">
        <v>0</v>
      </c>
      <c r="J29" s="244">
        <v>0</v>
      </c>
      <c r="K29" s="244">
        <v>0</v>
      </c>
      <c r="L29" s="244">
        <v>0</v>
      </c>
    </row>
    <row r="30" spans="2:12" ht="15.75" x14ac:dyDescent="0.25">
      <c r="B30" s="293" t="s">
        <v>452</v>
      </c>
      <c r="C30" s="268">
        <v>6</v>
      </c>
      <c r="D30" s="243">
        <v>98.739903069466877</v>
      </c>
      <c r="E30" s="243">
        <v>109.52380952380953</v>
      </c>
      <c r="F30" s="244">
        <v>0</v>
      </c>
      <c r="G30" s="244">
        <v>0</v>
      </c>
      <c r="H30" s="244">
        <v>0</v>
      </c>
      <c r="I30" s="244">
        <v>0</v>
      </c>
      <c r="J30" s="244">
        <v>0</v>
      </c>
      <c r="K30" s="244">
        <v>0</v>
      </c>
      <c r="L30" s="244">
        <v>0</v>
      </c>
    </row>
    <row r="31" spans="2:12" ht="15.75" x14ac:dyDescent="0.25">
      <c r="B31" s="293" t="s">
        <v>453</v>
      </c>
      <c r="C31" s="268">
        <v>6</v>
      </c>
      <c r="D31" s="243">
        <v>88.1</v>
      </c>
      <c r="E31" s="243">
        <v>126.66666666666666</v>
      </c>
      <c r="F31" s="244">
        <v>0</v>
      </c>
      <c r="G31" s="244">
        <v>0</v>
      </c>
      <c r="H31" s="244">
        <v>0</v>
      </c>
      <c r="I31" s="244">
        <v>0</v>
      </c>
      <c r="J31" s="244">
        <v>0</v>
      </c>
      <c r="K31" s="244">
        <v>0</v>
      </c>
      <c r="L31" s="244">
        <v>0</v>
      </c>
    </row>
    <row r="32" spans="2:12" ht="15.75" x14ac:dyDescent="0.25">
      <c r="B32" s="293" t="s">
        <v>454</v>
      </c>
      <c r="C32" s="268">
        <v>6</v>
      </c>
      <c r="D32" s="243">
        <v>91</v>
      </c>
      <c r="E32" s="243">
        <v>108.04123711340206</v>
      </c>
      <c r="F32" s="244">
        <v>0</v>
      </c>
      <c r="G32" s="244">
        <v>0</v>
      </c>
      <c r="H32" s="244">
        <v>0</v>
      </c>
      <c r="I32" s="244">
        <v>0</v>
      </c>
      <c r="J32" s="244">
        <v>0</v>
      </c>
      <c r="K32" s="244">
        <v>0</v>
      </c>
      <c r="L32" s="244">
        <v>0</v>
      </c>
    </row>
    <row r="33" spans="2:12" ht="15.75" x14ac:dyDescent="0.25">
      <c r="B33" s="293" t="s">
        <v>455</v>
      </c>
      <c r="C33" s="268">
        <v>6</v>
      </c>
      <c r="D33" s="243">
        <v>88</v>
      </c>
      <c r="E33" s="243">
        <v>112.8125</v>
      </c>
      <c r="F33" s="244">
        <v>0</v>
      </c>
      <c r="G33" s="244">
        <v>0</v>
      </c>
      <c r="H33" s="244">
        <v>0</v>
      </c>
      <c r="I33" s="244">
        <v>0</v>
      </c>
      <c r="J33" s="244">
        <v>0</v>
      </c>
      <c r="K33" s="244">
        <v>0</v>
      </c>
      <c r="L33" s="244">
        <v>0</v>
      </c>
    </row>
    <row r="34" spans="2:12" ht="15.75" x14ac:dyDescent="0.25">
      <c r="B34" s="293" t="s">
        <v>456</v>
      </c>
      <c r="C34" s="268">
        <v>6</v>
      </c>
      <c r="D34" s="243">
        <v>96.917688266199647</v>
      </c>
      <c r="E34" s="243">
        <v>105.71428571428572</v>
      </c>
      <c r="F34" s="244">
        <v>0</v>
      </c>
      <c r="G34" s="244">
        <v>0</v>
      </c>
      <c r="H34" s="244">
        <v>0</v>
      </c>
      <c r="I34" s="244">
        <v>0</v>
      </c>
      <c r="J34" s="244">
        <v>0</v>
      </c>
      <c r="K34" s="244">
        <v>0</v>
      </c>
      <c r="L34" s="244">
        <v>0</v>
      </c>
    </row>
    <row r="35" spans="2:12" ht="15.75" x14ac:dyDescent="0.25">
      <c r="B35" s="293" t="s">
        <v>457</v>
      </c>
      <c r="C35" s="268">
        <v>6</v>
      </c>
      <c r="D35" s="243">
        <v>90.540540540540533</v>
      </c>
      <c r="E35" s="243">
        <v>57.176470588235297</v>
      </c>
      <c r="F35" s="244">
        <v>0</v>
      </c>
      <c r="G35" s="244">
        <v>0</v>
      </c>
      <c r="H35" s="244">
        <v>0</v>
      </c>
      <c r="I35" s="244">
        <v>0</v>
      </c>
      <c r="J35" s="244">
        <v>0</v>
      </c>
      <c r="K35" s="244">
        <v>0</v>
      </c>
      <c r="L35" s="244">
        <v>0</v>
      </c>
    </row>
    <row r="36" spans="2:12" x14ac:dyDescent="0.25">
      <c r="D36" s="63"/>
      <c r="E36" s="63"/>
      <c r="F36" s="63"/>
      <c r="G36" s="63"/>
      <c r="H36" s="63"/>
      <c r="I36" s="63"/>
      <c r="J36" s="63"/>
      <c r="K36" s="63"/>
      <c r="L36" s="63"/>
    </row>
    <row r="37" spans="2:12" ht="15.75" x14ac:dyDescent="0.25">
      <c r="B37" s="248" t="s">
        <v>1508</v>
      </c>
    </row>
  </sheetData>
  <mergeCells count="1">
    <mergeCell ref="D3:K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6"/>
  <sheetViews>
    <sheetView zoomScale="70" zoomScaleNormal="70" workbookViewId="0">
      <selection activeCell="B6" sqref="B6"/>
    </sheetView>
  </sheetViews>
  <sheetFormatPr baseColWidth="10" defaultRowHeight="15" x14ac:dyDescent="0.25"/>
  <cols>
    <col min="2" max="2" width="30.5703125" customWidth="1"/>
    <col min="3" max="12" width="22.42578125" customWidth="1"/>
  </cols>
  <sheetData>
    <row r="2" spans="2:12" x14ac:dyDescent="0.25">
      <c r="B2" s="168"/>
    </row>
    <row r="3" spans="2:12" x14ac:dyDescent="0.25">
      <c r="D3" s="329" t="s">
        <v>1483</v>
      </c>
      <c r="E3" s="329"/>
      <c r="F3" s="329"/>
      <c r="G3" s="329"/>
      <c r="H3" s="329"/>
      <c r="I3" s="329"/>
      <c r="J3" s="329"/>
      <c r="K3" s="329"/>
    </row>
    <row r="4" spans="2:12" ht="18.75" customHeight="1" x14ac:dyDescent="0.25">
      <c r="D4" s="329"/>
      <c r="E4" s="329"/>
      <c r="F4" s="329"/>
      <c r="G4" s="329"/>
      <c r="H4" s="329"/>
      <c r="I4" s="329"/>
      <c r="J4" s="329"/>
      <c r="K4" s="329"/>
    </row>
    <row r="6" spans="2:12" ht="15.75" x14ac:dyDescent="0.25">
      <c r="B6" s="247" t="s">
        <v>1474</v>
      </c>
    </row>
    <row r="8" spans="2:12" ht="63" x14ac:dyDescent="0.25">
      <c r="B8" s="249" t="s">
        <v>2</v>
      </c>
      <c r="C8" s="249" t="s">
        <v>1185</v>
      </c>
      <c r="D8" s="249" t="s">
        <v>6</v>
      </c>
      <c r="E8" s="249" t="s">
        <v>10</v>
      </c>
      <c r="F8" s="250" t="s">
        <v>1381</v>
      </c>
      <c r="G8" s="250" t="s">
        <v>1380</v>
      </c>
      <c r="H8" s="250" t="s">
        <v>1383</v>
      </c>
      <c r="I8" s="250" t="s">
        <v>1382</v>
      </c>
      <c r="J8" s="250" t="s">
        <v>1384</v>
      </c>
      <c r="K8" s="250" t="s">
        <v>1385</v>
      </c>
      <c r="L8" s="251" t="s">
        <v>1332</v>
      </c>
    </row>
    <row r="9" spans="2:12" ht="15.75" x14ac:dyDescent="0.25">
      <c r="B9" s="267" t="s">
        <v>1372</v>
      </c>
      <c r="C9" s="256">
        <v>6</v>
      </c>
      <c r="D9" s="253">
        <v>97.1875</v>
      </c>
      <c r="E9" s="253">
        <v>100</v>
      </c>
      <c r="F9" s="254">
        <v>1</v>
      </c>
      <c r="G9" s="254">
        <v>1</v>
      </c>
      <c r="H9" s="254">
        <v>0</v>
      </c>
      <c r="I9" s="254">
        <v>0</v>
      </c>
      <c r="J9" s="254">
        <v>0</v>
      </c>
      <c r="K9" s="254">
        <v>0</v>
      </c>
      <c r="L9" s="254">
        <v>1</v>
      </c>
    </row>
    <row r="10" spans="2:12" ht="15.75" x14ac:dyDescent="0.25">
      <c r="B10" s="267" t="s">
        <v>466</v>
      </c>
      <c r="C10" s="256">
        <v>6</v>
      </c>
      <c r="D10" s="253">
        <v>74.307692307692307</v>
      </c>
      <c r="E10" s="253">
        <v>114.68531468531469</v>
      </c>
      <c r="F10" s="254">
        <v>3</v>
      </c>
      <c r="G10" s="254">
        <v>0</v>
      </c>
      <c r="H10" s="254">
        <v>0</v>
      </c>
      <c r="I10" s="254">
        <v>0</v>
      </c>
      <c r="J10" s="254">
        <v>0</v>
      </c>
      <c r="K10" s="254">
        <v>0</v>
      </c>
      <c r="L10" s="254">
        <v>2</v>
      </c>
    </row>
    <row r="11" spans="2:12" ht="15.75" x14ac:dyDescent="0.25">
      <c r="B11" s="267" t="s">
        <v>467</v>
      </c>
      <c r="C11" s="268">
        <v>6</v>
      </c>
      <c r="D11" s="253">
        <v>111.76923076923077</v>
      </c>
      <c r="E11" s="253">
        <v>86.5</v>
      </c>
      <c r="F11" s="254">
        <v>0</v>
      </c>
      <c r="G11" s="254">
        <v>0</v>
      </c>
      <c r="H11" s="254">
        <v>0</v>
      </c>
      <c r="I11" s="254">
        <v>0</v>
      </c>
      <c r="J11" s="254">
        <v>0</v>
      </c>
      <c r="K11" s="254">
        <v>0</v>
      </c>
      <c r="L11" s="254">
        <v>0</v>
      </c>
    </row>
    <row r="12" spans="2:12" ht="15.75" x14ac:dyDescent="0.25">
      <c r="B12" s="267" t="s">
        <v>460</v>
      </c>
      <c r="C12" s="256">
        <v>6</v>
      </c>
      <c r="D12" s="253">
        <v>56.53846153846154</v>
      </c>
      <c r="E12" s="253">
        <v>163.25</v>
      </c>
      <c r="F12" s="254">
        <v>1</v>
      </c>
      <c r="G12" s="254">
        <v>0</v>
      </c>
      <c r="H12" s="254">
        <v>0</v>
      </c>
      <c r="I12" s="254">
        <v>0</v>
      </c>
      <c r="J12" s="254">
        <v>0</v>
      </c>
      <c r="K12" s="254">
        <v>0</v>
      </c>
      <c r="L12" s="254">
        <v>1</v>
      </c>
    </row>
    <row r="13" spans="2:12" ht="15.75" x14ac:dyDescent="0.25">
      <c r="B13" s="267" t="s">
        <v>468</v>
      </c>
      <c r="C13" s="268">
        <v>6</v>
      </c>
      <c r="D13" s="253">
        <v>42</v>
      </c>
      <c r="E13" s="253">
        <v>104.44444444444446</v>
      </c>
      <c r="F13" s="254">
        <v>0</v>
      </c>
      <c r="G13" s="254">
        <v>0</v>
      </c>
      <c r="H13" s="254">
        <v>0</v>
      </c>
      <c r="I13" s="254">
        <v>0</v>
      </c>
      <c r="J13" s="254">
        <v>0</v>
      </c>
      <c r="K13" s="254">
        <v>0</v>
      </c>
      <c r="L13" s="254">
        <v>0</v>
      </c>
    </row>
    <row r="14" spans="2:12" ht="15.75" x14ac:dyDescent="0.25">
      <c r="B14" s="267" t="s">
        <v>469</v>
      </c>
      <c r="C14" s="268">
        <v>6</v>
      </c>
      <c r="D14" s="253">
        <v>90.492957746478879</v>
      </c>
      <c r="E14" s="253">
        <v>80.555555555555557</v>
      </c>
      <c r="F14" s="254">
        <v>0</v>
      </c>
      <c r="G14" s="254">
        <v>0</v>
      </c>
      <c r="H14" s="254">
        <v>0</v>
      </c>
      <c r="I14" s="254">
        <v>0</v>
      </c>
      <c r="J14" s="254">
        <v>0</v>
      </c>
      <c r="K14" s="254">
        <v>0</v>
      </c>
      <c r="L14" s="254">
        <v>0</v>
      </c>
    </row>
    <row r="15" spans="2:12" ht="15.75" x14ac:dyDescent="0.25">
      <c r="B15" s="267" t="s">
        <v>1373</v>
      </c>
      <c r="C15" s="256">
        <v>3</v>
      </c>
      <c r="D15" s="253">
        <v>97.45555116554722</v>
      </c>
      <c r="E15" s="253">
        <v>129.63585434173669</v>
      </c>
      <c r="F15" s="254">
        <v>3</v>
      </c>
      <c r="G15" s="254">
        <v>0</v>
      </c>
      <c r="H15" s="254">
        <v>0</v>
      </c>
      <c r="I15" s="254">
        <v>0</v>
      </c>
      <c r="J15" s="254">
        <v>0</v>
      </c>
      <c r="K15" s="254">
        <v>0</v>
      </c>
      <c r="L15" s="254">
        <v>1</v>
      </c>
    </row>
    <row r="16" spans="2:12" ht="15.75" x14ac:dyDescent="0.25">
      <c r="B16" s="267" t="s">
        <v>470</v>
      </c>
      <c r="C16" s="268">
        <v>6</v>
      </c>
      <c r="D16" s="253">
        <v>88.5</v>
      </c>
      <c r="E16" s="253">
        <v>94.055944055944053</v>
      </c>
      <c r="F16" s="254">
        <v>0</v>
      </c>
      <c r="G16" s="254">
        <v>0</v>
      </c>
      <c r="H16" s="254">
        <v>0</v>
      </c>
      <c r="I16" s="254">
        <v>0</v>
      </c>
      <c r="J16" s="254">
        <v>0</v>
      </c>
      <c r="K16" s="254">
        <v>0</v>
      </c>
      <c r="L16" s="254">
        <v>0</v>
      </c>
    </row>
    <row r="17" spans="2:12" ht="15.75" x14ac:dyDescent="0.25">
      <c r="B17" s="267" t="s">
        <v>461</v>
      </c>
      <c r="C17" s="268">
        <v>6</v>
      </c>
      <c r="D17" s="253">
        <v>101</v>
      </c>
      <c r="E17" s="253">
        <v>107</v>
      </c>
      <c r="F17" s="254">
        <v>0</v>
      </c>
      <c r="G17" s="254">
        <v>0</v>
      </c>
      <c r="H17" s="254">
        <v>0</v>
      </c>
      <c r="I17" s="254">
        <v>0</v>
      </c>
      <c r="J17" s="254">
        <v>0</v>
      </c>
      <c r="K17" s="254">
        <v>0</v>
      </c>
      <c r="L17" s="254">
        <v>0</v>
      </c>
    </row>
    <row r="18" spans="2:12" ht="15.75" x14ac:dyDescent="0.25">
      <c r="B18" s="267" t="s">
        <v>471</v>
      </c>
      <c r="C18" s="268">
        <v>6</v>
      </c>
      <c r="D18" s="253">
        <v>91.254752851711032</v>
      </c>
      <c r="E18" s="253">
        <v>75.581395348837205</v>
      </c>
      <c r="F18" s="254">
        <v>0</v>
      </c>
      <c r="G18" s="254">
        <v>0</v>
      </c>
      <c r="H18" s="254">
        <v>0</v>
      </c>
      <c r="I18" s="254">
        <v>0</v>
      </c>
      <c r="J18" s="254">
        <v>0</v>
      </c>
      <c r="K18" s="254">
        <v>0</v>
      </c>
      <c r="L18" s="254">
        <v>0</v>
      </c>
    </row>
    <row r="19" spans="2:12" ht="15.75" x14ac:dyDescent="0.25">
      <c r="B19" s="267" t="s">
        <v>1374</v>
      </c>
      <c r="C19" s="256">
        <v>6</v>
      </c>
      <c r="D19" s="253">
        <v>80.333333333333329</v>
      </c>
      <c r="E19" s="253">
        <v>84</v>
      </c>
      <c r="F19" s="254">
        <v>2</v>
      </c>
      <c r="G19" s="254">
        <v>0</v>
      </c>
      <c r="H19" s="254">
        <v>0</v>
      </c>
      <c r="I19" s="254">
        <v>0</v>
      </c>
      <c r="J19" s="254">
        <v>0</v>
      </c>
      <c r="K19" s="254">
        <v>0</v>
      </c>
      <c r="L19" s="254">
        <v>1</v>
      </c>
    </row>
    <row r="20" spans="2:12" ht="15.75" x14ac:dyDescent="0.25">
      <c r="B20" s="267" t="s">
        <v>472</v>
      </c>
      <c r="C20" s="256">
        <v>6</v>
      </c>
      <c r="D20" s="253">
        <v>99.81481481481481</v>
      </c>
      <c r="E20" s="253">
        <v>230.83333333333331</v>
      </c>
      <c r="F20" s="254">
        <v>2</v>
      </c>
      <c r="G20" s="254">
        <v>0</v>
      </c>
      <c r="H20" s="254">
        <v>0</v>
      </c>
      <c r="I20" s="254">
        <v>0</v>
      </c>
      <c r="J20" s="254">
        <v>0</v>
      </c>
      <c r="K20" s="254">
        <v>0</v>
      </c>
      <c r="L20" s="254">
        <v>1</v>
      </c>
    </row>
    <row r="21" spans="2:12" ht="15.75" x14ac:dyDescent="0.25">
      <c r="B21" s="267" t="s">
        <v>473</v>
      </c>
      <c r="C21" s="256">
        <v>6</v>
      </c>
      <c r="D21" s="253">
        <v>36.442105263157892</v>
      </c>
      <c r="E21" s="253">
        <v>153.42857142857142</v>
      </c>
      <c r="F21" s="254">
        <v>1</v>
      </c>
      <c r="G21" s="254">
        <v>0</v>
      </c>
      <c r="H21" s="254">
        <v>0</v>
      </c>
      <c r="I21" s="254">
        <v>0</v>
      </c>
      <c r="J21" s="254">
        <v>0</v>
      </c>
      <c r="K21" s="254">
        <v>0</v>
      </c>
      <c r="L21" s="254">
        <v>1</v>
      </c>
    </row>
    <row r="22" spans="2:12" ht="15.75" x14ac:dyDescent="0.25">
      <c r="B22" s="267" t="s">
        <v>463</v>
      </c>
      <c r="C22" s="268">
        <v>6</v>
      </c>
      <c r="D22" s="253">
        <v>96.533333333333331</v>
      </c>
      <c r="E22" s="253">
        <v>95.666666666666671</v>
      </c>
      <c r="F22" s="254">
        <v>0</v>
      </c>
      <c r="G22" s="254">
        <v>0</v>
      </c>
      <c r="H22" s="254">
        <v>0</v>
      </c>
      <c r="I22" s="254">
        <v>0</v>
      </c>
      <c r="J22" s="254">
        <v>0</v>
      </c>
      <c r="K22" s="254">
        <v>0</v>
      </c>
      <c r="L22" s="254">
        <v>0</v>
      </c>
    </row>
    <row r="23" spans="2:12" ht="15.75" x14ac:dyDescent="0.25">
      <c r="B23" s="267" t="s">
        <v>464</v>
      </c>
      <c r="C23" s="256">
        <v>6</v>
      </c>
      <c r="D23" s="253">
        <v>79.785714285714278</v>
      </c>
      <c r="E23" s="253">
        <v>88.5</v>
      </c>
      <c r="F23" s="254">
        <v>1</v>
      </c>
      <c r="G23" s="254">
        <v>0</v>
      </c>
      <c r="H23" s="254">
        <v>0</v>
      </c>
      <c r="I23" s="254">
        <v>0</v>
      </c>
      <c r="J23" s="254">
        <v>0</v>
      </c>
      <c r="K23" s="254">
        <v>0</v>
      </c>
      <c r="L23" s="254">
        <v>1</v>
      </c>
    </row>
    <row r="24" spans="2:12" ht="15.75" x14ac:dyDescent="0.25">
      <c r="B24" s="315" t="s">
        <v>1321</v>
      </c>
      <c r="C24" s="268">
        <v>6</v>
      </c>
      <c r="D24" s="253">
        <v>96.444444444444443</v>
      </c>
      <c r="E24" s="253">
        <v>142.5</v>
      </c>
      <c r="F24" s="254">
        <v>0</v>
      </c>
      <c r="G24" s="254">
        <v>0</v>
      </c>
      <c r="H24" s="254">
        <v>0</v>
      </c>
      <c r="I24" s="254">
        <v>0</v>
      </c>
      <c r="J24" s="254">
        <v>0</v>
      </c>
      <c r="K24" s="254">
        <v>0</v>
      </c>
      <c r="L24" s="254">
        <v>0</v>
      </c>
    </row>
    <row r="25" spans="2:12" x14ac:dyDescent="0.25">
      <c r="E25" s="63"/>
      <c r="F25" s="63"/>
      <c r="G25" s="63"/>
      <c r="H25" s="63"/>
      <c r="I25" s="63"/>
      <c r="J25" s="63"/>
      <c r="K25" s="63"/>
      <c r="L25" s="63"/>
    </row>
    <row r="26" spans="2:12" ht="15.75" x14ac:dyDescent="0.25">
      <c r="B26" s="248" t="s">
        <v>1508</v>
      </c>
    </row>
  </sheetData>
  <mergeCells count="1">
    <mergeCell ref="D3:K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9"/>
  <sheetViews>
    <sheetView workbookViewId="0">
      <selection activeCell="B9" sqref="B9:L9"/>
    </sheetView>
  </sheetViews>
  <sheetFormatPr baseColWidth="10" defaultRowHeight="15" x14ac:dyDescent="0.25"/>
  <sheetData>
    <row r="2" spans="2:12" x14ac:dyDescent="0.25">
      <c r="B2" s="168"/>
    </row>
    <row r="3" spans="2:12" x14ac:dyDescent="0.25">
      <c r="D3" s="329" t="s">
        <v>1421</v>
      </c>
      <c r="E3" s="329"/>
      <c r="F3" s="329"/>
      <c r="G3" s="329"/>
      <c r="H3" s="329"/>
      <c r="I3" s="329"/>
      <c r="J3" s="329"/>
      <c r="K3" s="329"/>
    </row>
    <row r="4" spans="2:12" x14ac:dyDescent="0.25">
      <c r="D4" s="329"/>
      <c r="E4" s="329"/>
      <c r="F4" s="329"/>
      <c r="G4" s="329"/>
      <c r="H4" s="329"/>
      <c r="I4" s="329"/>
      <c r="J4" s="329"/>
      <c r="K4" s="329"/>
    </row>
    <row r="6" spans="2:12" x14ac:dyDescent="0.25">
      <c r="B6" s="168" t="s">
        <v>1436</v>
      </c>
    </row>
    <row r="8" spans="2:12" ht="51" x14ac:dyDescent="0.25">
      <c r="B8" s="4" t="s">
        <v>2</v>
      </c>
      <c r="C8" s="4" t="s">
        <v>1185</v>
      </c>
      <c r="D8" s="4" t="s">
        <v>6</v>
      </c>
      <c r="E8" s="4" t="s">
        <v>10</v>
      </c>
      <c r="F8" s="150" t="s">
        <v>1381</v>
      </c>
      <c r="G8" s="150" t="s">
        <v>1380</v>
      </c>
      <c r="H8" s="150" t="s">
        <v>1383</v>
      </c>
      <c r="I8" s="150" t="s">
        <v>1382</v>
      </c>
      <c r="J8" s="150" t="s">
        <v>1384</v>
      </c>
      <c r="K8" s="150" t="s">
        <v>1385</v>
      </c>
      <c r="L8" s="199" t="s">
        <v>1332</v>
      </c>
    </row>
    <row r="9" spans="2:12" x14ac:dyDescent="0.25">
      <c r="B9" s="39" t="s">
        <v>459</v>
      </c>
      <c r="C9" s="142" t="s">
        <v>1175</v>
      </c>
      <c r="D9" s="56">
        <v>32.041818181818179</v>
      </c>
      <c r="E9" s="56">
        <v>46.739999999999995</v>
      </c>
      <c r="F9" s="151">
        <v>0</v>
      </c>
      <c r="G9" s="151">
        <v>0</v>
      </c>
      <c r="H9" s="151">
        <v>0</v>
      </c>
      <c r="I9" s="151">
        <v>0</v>
      </c>
      <c r="J9" s="151">
        <v>0</v>
      </c>
      <c r="K9" s="151">
        <v>0</v>
      </c>
      <c r="L9" s="151">
        <v>0</v>
      </c>
    </row>
  </sheetData>
  <mergeCells count="1">
    <mergeCell ref="D3:K4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9"/>
  <sheetViews>
    <sheetView zoomScale="70" zoomScaleNormal="70" workbookViewId="0">
      <selection activeCell="B6" sqref="B6"/>
    </sheetView>
  </sheetViews>
  <sheetFormatPr baseColWidth="10" defaultRowHeight="15" x14ac:dyDescent="0.25"/>
  <cols>
    <col min="2" max="2" width="27.7109375" customWidth="1"/>
    <col min="3" max="13" width="21.85546875" customWidth="1"/>
  </cols>
  <sheetData>
    <row r="2" spans="2:13" x14ac:dyDescent="0.25">
      <c r="B2" s="168"/>
    </row>
    <row r="3" spans="2:13" x14ac:dyDescent="0.25">
      <c r="D3" s="329" t="s">
        <v>1484</v>
      </c>
      <c r="E3" s="329"/>
      <c r="F3" s="329"/>
      <c r="G3" s="329"/>
      <c r="H3" s="329"/>
      <c r="I3" s="329"/>
      <c r="J3" s="329"/>
      <c r="K3" s="329"/>
      <c r="L3" s="329"/>
    </row>
    <row r="4" spans="2:13" x14ac:dyDescent="0.25">
      <c r="D4" s="329"/>
      <c r="E4" s="329"/>
      <c r="F4" s="329"/>
      <c r="G4" s="329"/>
      <c r="H4" s="329"/>
      <c r="I4" s="329"/>
      <c r="J4" s="329"/>
      <c r="K4" s="329"/>
      <c r="L4" s="329"/>
    </row>
    <row r="6" spans="2:13" ht="15.75" x14ac:dyDescent="0.25">
      <c r="B6" s="247" t="s">
        <v>1474</v>
      </c>
    </row>
    <row r="8" spans="2:13" ht="63" x14ac:dyDescent="0.25">
      <c r="B8" s="249" t="s">
        <v>2</v>
      </c>
      <c r="C8" s="249" t="s">
        <v>1185</v>
      </c>
      <c r="D8" s="249" t="s">
        <v>6</v>
      </c>
      <c r="E8" s="249" t="s">
        <v>10</v>
      </c>
      <c r="F8" s="250" t="s">
        <v>1381</v>
      </c>
      <c r="G8" s="250" t="s">
        <v>1380</v>
      </c>
      <c r="H8" s="250" t="s">
        <v>1422</v>
      </c>
      <c r="I8" s="250" t="s">
        <v>1383</v>
      </c>
      <c r="J8" s="250" t="s">
        <v>1382</v>
      </c>
      <c r="K8" s="250" t="s">
        <v>1384</v>
      </c>
      <c r="L8" s="250" t="s">
        <v>1385</v>
      </c>
      <c r="M8" s="251" t="s">
        <v>1332</v>
      </c>
    </row>
    <row r="9" spans="2:13" ht="15.75" x14ac:dyDescent="0.25">
      <c r="B9" s="256" t="s">
        <v>476</v>
      </c>
      <c r="C9" s="268">
        <v>6</v>
      </c>
      <c r="D9" s="253">
        <v>69.543478260869563</v>
      </c>
      <c r="E9" s="253">
        <v>66.441441441441441</v>
      </c>
      <c r="F9" s="254">
        <v>2</v>
      </c>
      <c r="G9" s="254">
        <v>0</v>
      </c>
      <c r="H9" s="254">
        <v>0</v>
      </c>
      <c r="I9" s="254">
        <v>0</v>
      </c>
      <c r="J9" s="254">
        <v>0</v>
      </c>
      <c r="K9" s="254">
        <v>0</v>
      </c>
      <c r="L9" s="254">
        <v>0</v>
      </c>
      <c r="M9" s="254">
        <v>2</v>
      </c>
    </row>
    <row r="10" spans="2:13" ht="15.75" x14ac:dyDescent="0.25">
      <c r="B10" s="256" t="s">
        <v>477</v>
      </c>
      <c r="C10" s="268">
        <v>6</v>
      </c>
      <c r="D10" s="253">
        <v>49.5</v>
      </c>
      <c r="E10" s="253">
        <v>75.912408759124077</v>
      </c>
      <c r="F10" s="254">
        <v>0</v>
      </c>
      <c r="G10" s="254">
        <v>0</v>
      </c>
      <c r="H10" s="254">
        <v>0</v>
      </c>
      <c r="I10" s="254">
        <v>0</v>
      </c>
      <c r="J10" s="254">
        <v>0</v>
      </c>
      <c r="K10" s="254">
        <v>0</v>
      </c>
      <c r="L10" s="254">
        <v>0</v>
      </c>
      <c r="M10" s="254">
        <v>0</v>
      </c>
    </row>
    <row r="11" spans="2:13" ht="15.75" x14ac:dyDescent="0.25">
      <c r="B11" s="256" t="s">
        <v>478</v>
      </c>
      <c r="C11" s="268">
        <v>6</v>
      </c>
      <c r="D11" s="253">
        <v>72.86486486486487</v>
      </c>
      <c r="E11" s="253">
        <v>61.904761904761905</v>
      </c>
      <c r="F11" s="254">
        <v>18</v>
      </c>
      <c r="G11" s="254">
        <v>6</v>
      </c>
      <c r="H11" s="254">
        <v>0</v>
      </c>
      <c r="I11" s="254">
        <v>0</v>
      </c>
      <c r="J11" s="254">
        <v>0</v>
      </c>
      <c r="K11" s="254">
        <v>0</v>
      </c>
      <c r="L11" s="254">
        <v>0</v>
      </c>
      <c r="M11" s="254">
        <v>8</v>
      </c>
    </row>
    <row r="12" spans="2:13" ht="15.75" x14ac:dyDescent="0.25">
      <c r="B12" s="256" t="s">
        <v>479</v>
      </c>
      <c r="C12" s="268">
        <v>6</v>
      </c>
      <c r="D12" s="253">
        <v>16.785714285714285</v>
      </c>
      <c r="E12" s="253">
        <v>24.175824175824175</v>
      </c>
      <c r="F12" s="254">
        <v>0</v>
      </c>
      <c r="G12" s="254">
        <v>0</v>
      </c>
      <c r="H12" s="254">
        <v>0</v>
      </c>
      <c r="I12" s="254">
        <v>0</v>
      </c>
      <c r="J12" s="254">
        <v>0</v>
      </c>
      <c r="K12" s="254">
        <v>0</v>
      </c>
      <c r="L12" s="254">
        <v>0</v>
      </c>
      <c r="M12" s="254">
        <v>0</v>
      </c>
    </row>
    <row r="13" spans="2:13" ht="15.75" x14ac:dyDescent="0.25">
      <c r="B13" s="256" t="s">
        <v>480</v>
      </c>
      <c r="C13" s="268">
        <v>6</v>
      </c>
      <c r="D13" s="253">
        <v>66.162489196197058</v>
      </c>
      <c r="E13" s="253">
        <v>51.680000000000007</v>
      </c>
      <c r="F13" s="254">
        <v>0</v>
      </c>
      <c r="G13" s="254">
        <v>0</v>
      </c>
      <c r="H13" s="254">
        <v>0</v>
      </c>
      <c r="I13" s="254">
        <v>0</v>
      </c>
      <c r="J13" s="254">
        <v>0</v>
      </c>
      <c r="K13" s="254">
        <v>0</v>
      </c>
      <c r="L13" s="254">
        <v>0</v>
      </c>
      <c r="M13" s="254">
        <v>0</v>
      </c>
    </row>
    <row r="14" spans="2:13" ht="15.75" x14ac:dyDescent="0.25">
      <c r="B14" s="256" t="s">
        <v>481</v>
      </c>
      <c r="C14" s="268">
        <v>6</v>
      </c>
      <c r="D14" s="253">
        <v>62.766830870279144</v>
      </c>
      <c r="E14" s="253">
        <v>56.61881977671451</v>
      </c>
      <c r="F14" s="254">
        <v>2</v>
      </c>
      <c r="G14" s="254">
        <v>0</v>
      </c>
      <c r="H14" s="254">
        <v>0</v>
      </c>
      <c r="I14" s="254">
        <v>0</v>
      </c>
      <c r="J14" s="254">
        <v>0</v>
      </c>
      <c r="K14" s="254">
        <v>0</v>
      </c>
      <c r="L14" s="254">
        <v>0</v>
      </c>
      <c r="M14" s="254">
        <v>2</v>
      </c>
    </row>
    <row r="15" spans="2:13" ht="15.75" x14ac:dyDescent="0.25">
      <c r="B15" s="256" t="s">
        <v>482</v>
      </c>
      <c r="C15" s="268">
        <v>6</v>
      </c>
      <c r="D15" s="253">
        <v>13.086003372681281</v>
      </c>
      <c r="E15" s="253">
        <v>10.390946502057613</v>
      </c>
      <c r="F15" s="254">
        <v>21</v>
      </c>
      <c r="G15" s="254">
        <v>2</v>
      </c>
      <c r="H15" s="254">
        <v>0</v>
      </c>
      <c r="I15" s="254">
        <v>0</v>
      </c>
      <c r="J15" s="254">
        <v>0</v>
      </c>
      <c r="K15" s="254">
        <v>1</v>
      </c>
      <c r="L15" s="254">
        <v>0</v>
      </c>
      <c r="M15" s="254">
        <v>7</v>
      </c>
    </row>
    <row r="16" spans="2:13" ht="15.75" x14ac:dyDescent="0.25">
      <c r="B16" s="256" t="s">
        <v>483</v>
      </c>
      <c r="C16" s="268">
        <v>6</v>
      </c>
      <c r="D16" s="253">
        <v>43.696797730036479</v>
      </c>
      <c r="E16" s="253">
        <v>57.801899592944373</v>
      </c>
      <c r="F16" s="254">
        <v>8</v>
      </c>
      <c r="G16" s="254">
        <v>1</v>
      </c>
      <c r="H16" s="254">
        <v>0</v>
      </c>
      <c r="I16" s="254">
        <v>0</v>
      </c>
      <c r="J16" s="254">
        <v>0</v>
      </c>
      <c r="K16" s="254">
        <v>0</v>
      </c>
      <c r="L16" s="254">
        <v>0</v>
      </c>
      <c r="M16" s="254">
        <v>3</v>
      </c>
    </row>
    <row r="17" spans="2:13" ht="15.75" x14ac:dyDescent="0.25">
      <c r="B17" s="256" t="s">
        <v>484</v>
      </c>
      <c r="C17" s="256">
        <v>6</v>
      </c>
      <c r="D17" s="253">
        <v>88.091386979377276</v>
      </c>
      <c r="E17" s="253">
        <v>123.21755027422303</v>
      </c>
      <c r="F17" s="254">
        <v>16</v>
      </c>
      <c r="G17" s="254">
        <v>0</v>
      </c>
      <c r="H17" s="254">
        <v>0</v>
      </c>
      <c r="I17" s="254">
        <v>0</v>
      </c>
      <c r="J17" s="254">
        <v>0</v>
      </c>
      <c r="K17" s="254">
        <v>0</v>
      </c>
      <c r="L17" s="254">
        <v>0</v>
      </c>
      <c r="M17" s="254">
        <v>4</v>
      </c>
    </row>
    <row r="18" spans="2:13" ht="15.75" x14ac:dyDescent="0.25">
      <c r="B18" s="256" t="s">
        <v>485</v>
      </c>
      <c r="C18" s="256">
        <v>6</v>
      </c>
      <c r="D18" s="253">
        <v>77.765957446808514</v>
      </c>
      <c r="E18" s="253">
        <v>58.229166666666664</v>
      </c>
      <c r="F18" s="254">
        <v>10</v>
      </c>
      <c r="G18" s="254">
        <v>7</v>
      </c>
      <c r="H18" s="254">
        <v>0</v>
      </c>
      <c r="I18" s="254">
        <v>0</v>
      </c>
      <c r="J18" s="254">
        <v>0</v>
      </c>
      <c r="K18" s="254">
        <v>0</v>
      </c>
      <c r="L18" s="254">
        <v>0</v>
      </c>
      <c r="M18" s="254">
        <v>4</v>
      </c>
    </row>
    <row r="19" spans="2:13" ht="15.75" x14ac:dyDescent="0.25">
      <c r="B19" s="256" t="s">
        <v>486</v>
      </c>
      <c r="C19" s="256">
        <v>2</v>
      </c>
      <c r="D19" s="253">
        <v>21.588366890380314</v>
      </c>
      <c r="E19" s="253">
        <v>28.846153846153843</v>
      </c>
      <c r="F19" s="254">
        <v>0</v>
      </c>
      <c r="G19" s="254">
        <v>0</v>
      </c>
      <c r="H19" s="254">
        <v>0</v>
      </c>
      <c r="I19" s="254">
        <v>0</v>
      </c>
      <c r="J19" s="254">
        <v>0</v>
      </c>
      <c r="K19" s="254">
        <v>0</v>
      </c>
      <c r="L19" s="254">
        <v>0</v>
      </c>
      <c r="M19" s="254">
        <v>0</v>
      </c>
    </row>
    <row r="20" spans="2:13" ht="15.75" x14ac:dyDescent="0.25">
      <c r="B20" s="256" t="s">
        <v>1359</v>
      </c>
      <c r="C20" s="256">
        <v>6</v>
      </c>
      <c r="D20" s="253">
        <v>40.107526881720432</v>
      </c>
      <c r="E20" s="253">
        <v>36.875</v>
      </c>
      <c r="F20" s="254">
        <v>0</v>
      </c>
      <c r="G20" s="254">
        <v>0</v>
      </c>
      <c r="H20" s="254">
        <v>0</v>
      </c>
      <c r="I20" s="254">
        <v>0</v>
      </c>
      <c r="J20" s="254">
        <v>0</v>
      </c>
      <c r="K20" s="254">
        <v>0</v>
      </c>
      <c r="L20" s="254">
        <v>0</v>
      </c>
      <c r="M20" s="254">
        <v>0</v>
      </c>
    </row>
    <row r="21" spans="2:13" ht="15.75" x14ac:dyDescent="0.25">
      <c r="B21" s="256" t="s">
        <v>487</v>
      </c>
      <c r="C21" s="256">
        <v>6</v>
      </c>
      <c r="D21" s="253">
        <v>46.951219512195117</v>
      </c>
      <c r="E21" s="253">
        <v>35.507246376811594</v>
      </c>
      <c r="F21" s="254">
        <v>0</v>
      </c>
      <c r="G21" s="254">
        <v>0</v>
      </c>
      <c r="H21" s="254">
        <v>0</v>
      </c>
      <c r="I21" s="254">
        <v>0</v>
      </c>
      <c r="J21" s="254">
        <v>0</v>
      </c>
      <c r="K21" s="254">
        <v>0</v>
      </c>
      <c r="L21" s="254">
        <v>0</v>
      </c>
      <c r="M21" s="254">
        <v>0</v>
      </c>
    </row>
    <row r="22" spans="2:13" ht="15.75" x14ac:dyDescent="0.25">
      <c r="B22" s="256" t="s">
        <v>488</v>
      </c>
      <c r="C22" s="256">
        <v>6</v>
      </c>
      <c r="D22" s="253">
        <v>28.484107579462105</v>
      </c>
      <c r="E22" s="253">
        <v>25</v>
      </c>
      <c r="F22" s="254">
        <v>6</v>
      </c>
      <c r="G22" s="254">
        <v>1</v>
      </c>
      <c r="H22" s="254">
        <v>1</v>
      </c>
      <c r="I22" s="254">
        <v>1</v>
      </c>
      <c r="J22" s="254">
        <v>0</v>
      </c>
      <c r="K22" s="254">
        <v>0</v>
      </c>
      <c r="L22" s="254">
        <v>0</v>
      </c>
      <c r="M22" s="254">
        <v>5</v>
      </c>
    </row>
    <row r="23" spans="2:13" ht="15.75" x14ac:dyDescent="0.25">
      <c r="B23" s="256" t="s">
        <v>489</v>
      </c>
      <c r="C23" s="256">
        <v>6</v>
      </c>
      <c r="D23" s="253">
        <v>85.085041430440469</v>
      </c>
      <c r="E23" s="253">
        <v>37.622549019607845</v>
      </c>
      <c r="F23" s="254">
        <v>0</v>
      </c>
      <c r="G23" s="254">
        <v>0</v>
      </c>
      <c r="H23" s="254">
        <v>0</v>
      </c>
      <c r="I23" s="254">
        <v>0</v>
      </c>
      <c r="J23" s="254">
        <v>0</v>
      </c>
      <c r="K23" s="254">
        <v>0</v>
      </c>
      <c r="L23" s="254">
        <v>0</v>
      </c>
      <c r="M23" s="254">
        <v>0</v>
      </c>
    </row>
    <row r="24" spans="2:13" ht="15.75" x14ac:dyDescent="0.25">
      <c r="B24" s="256" t="s">
        <v>490</v>
      </c>
      <c r="C24" s="256">
        <v>6</v>
      </c>
      <c r="D24" s="253">
        <v>64.572271386430685</v>
      </c>
      <c r="E24" s="253">
        <v>46.055597295266715</v>
      </c>
      <c r="F24" s="254">
        <v>5</v>
      </c>
      <c r="G24" s="254">
        <v>1</v>
      </c>
      <c r="H24" s="254">
        <v>0</v>
      </c>
      <c r="I24" s="254">
        <v>0</v>
      </c>
      <c r="J24" s="254">
        <v>0</v>
      </c>
      <c r="K24" s="254">
        <v>0</v>
      </c>
      <c r="L24" s="254">
        <v>0</v>
      </c>
      <c r="M24" s="254">
        <v>2</v>
      </c>
    </row>
    <row r="25" spans="2:13" ht="15.75" x14ac:dyDescent="0.25">
      <c r="B25" s="256" t="s">
        <v>491</v>
      </c>
      <c r="C25" s="256">
        <v>5</v>
      </c>
      <c r="D25" s="253">
        <v>83.595691797845888</v>
      </c>
      <c r="E25" s="253">
        <v>74.295774647887328</v>
      </c>
      <c r="F25" s="254">
        <v>18</v>
      </c>
      <c r="G25" s="254">
        <v>1</v>
      </c>
      <c r="H25" s="254">
        <v>0</v>
      </c>
      <c r="I25" s="254">
        <v>0</v>
      </c>
      <c r="J25" s="254">
        <v>0</v>
      </c>
      <c r="K25" s="254">
        <v>0</v>
      </c>
      <c r="L25" s="254">
        <v>0</v>
      </c>
      <c r="M25" s="254">
        <v>6</v>
      </c>
    </row>
    <row r="26" spans="2:13" ht="15.75" x14ac:dyDescent="0.25">
      <c r="B26" s="256" t="s">
        <v>1406</v>
      </c>
      <c r="C26" s="256">
        <v>6</v>
      </c>
      <c r="D26" s="253">
        <v>67.486486486486484</v>
      </c>
      <c r="E26" s="253">
        <v>66.666666666666657</v>
      </c>
      <c r="F26" s="254">
        <v>0</v>
      </c>
      <c r="G26" s="254">
        <v>0</v>
      </c>
      <c r="H26" s="254">
        <v>0</v>
      </c>
      <c r="I26" s="254">
        <v>0</v>
      </c>
      <c r="J26" s="254">
        <v>0</v>
      </c>
      <c r="K26" s="254">
        <v>0</v>
      </c>
      <c r="L26" s="254">
        <v>0</v>
      </c>
      <c r="M26" s="254">
        <v>0</v>
      </c>
    </row>
    <row r="27" spans="2:13" ht="15.75" x14ac:dyDescent="0.25">
      <c r="B27" s="256" t="s">
        <v>493</v>
      </c>
      <c r="C27" s="256">
        <v>5</v>
      </c>
      <c r="D27" s="253">
        <v>53.914327917282122</v>
      </c>
      <c r="E27" s="253">
        <v>30.76923076923077</v>
      </c>
      <c r="F27" s="254">
        <v>12</v>
      </c>
      <c r="G27" s="254">
        <v>0</v>
      </c>
      <c r="H27" s="254">
        <v>1</v>
      </c>
      <c r="I27" s="254">
        <v>0</v>
      </c>
      <c r="J27" s="254">
        <v>0</v>
      </c>
      <c r="K27" s="254">
        <v>0</v>
      </c>
      <c r="L27" s="254">
        <v>0</v>
      </c>
      <c r="M27" s="254">
        <v>7</v>
      </c>
    </row>
    <row r="28" spans="2:13" x14ac:dyDescent="0.25">
      <c r="E28" s="63"/>
      <c r="F28" s="63"/>
      <c r="G28" s="63"/>
      <c r="H28" s="63"/>
      <c r="I28" s="63"/>
      <c r="J28" s="63"/>
      <c r="K28" s="63"/>
      <c r="L28" s="63"/>
      <c r="M28" s="63"/>
    </row>
    <row r="29" spans="2:13" ht="15.75" x14ac:dyDescent="0.25">
      <c r="B29" s="248" t="s">
        <v>1508</v>
      </c>
    </row>
  </sheetData>
  <mergeCells count="1">
    <mergeCell ref="D3:L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66"/>
  <sheetViews>
    <sheetView topLeftCell="A4" zoomScale="55" zoomScaleNormal="55" workbookViewId="0">
      <selection activeCell="B6" sqref="B6"/>
    </sheetView>
  </sheetViews>
  <sheetFormatPr baseColWidth="10" defaultRowHeight="15" x14ac:dyDescent="0.25"/>
  <cols>
    <col min="2" max="2" width="36.140625" customWidth="1"/>
    <col min="3" max="12" width="19.140625" customWidth="1"/>
  </cols>
  <sheetData>
    <row r="2" spans="2:13" x14ac:dyDescent="0.25">
      <c r="B2" s="168"/>
    </row>
    <row r="3" spans="2:13" ht="15" customHeight="1" x14ac:dyDescent="0.25">
      <c r="D3" s="329" t="s">
        <v>1485</v>
      </c>
      <c r="E3" s="329"/>
      <c r="F3" s="329"/>
      <c r="G3" s="329"/>
      <c r="H3" s="329"/>
      <c r="I3" s="329"/>
      <c r="J3" s="329"/>
      <c r="K3" s="329"/>
    </row>
    <row r="4" spans="2:13" ht="15" customHeight="1" x14ac:dyDescent="0.25">
      <c r="D4" s="329"/>
      <c r="E4" s="329"/>
      <c r="F4" s="329"/>
      <c r="G4" s="329"/>
      <c r="H4" s="329"/>
      <c r="I4" s="329"/>
      <c r="J4" s="329"/>
      <c r="K4" s="329"/>
    </row>
    <row r="6" spans="2:13" ht="15.75" x14ac:dyDescent="0.25">
      <c r="B6" s="247" t="s">
        <v>1474</v>
      </c>
    </row>
    <row r="8" spans="2:13" ht="63" x14ac:dyDescent="0.25">
      <c r="B8" s="238" t="s">
        <v>2</v>
      </c>
      <c r="C8" s="238" t="s">
        <v>1185</v>
      </c>
      <c r="D8" s="238" t="s">
        <v>6</v>
      </c>
      <c r="E8" s="238" t="s">
        <v>10</v>
      </c>
      <c r="F8" s="239" t="s">
        <v>1381</v>
      </c>
      <c r="G8" s="239" t="s">
        <v>1380</v>
      </c>
      <c r="H8" s="239" t="s">
        <v>1383</v>
      </c>
      <c r="I8" s="239" t="s">
        <v>1382</v>
      </c>
      <c r="J8" s="239" t="s">
        <v>1384</v>
      </c>
      <c r="K8" s="239" t="s">
        <v>1385</v>
      </c>
      <c r="L8" s="240" t="s">
        <v>1332</v>
      </c>
    </row>
    <row r="9" spans="2:13" ht="15.75" x14ac:dyDescent="0.25">
      <c r="B9" s="274" t="s">
        <v>496</v>
      </c>
      <c r="C9" s="268">
        <v>6</v>
      </c>
      <c r="D9" s="243">
        <v>90.2</v>
      </c>
      <c r="E9" s="280">
        <v>73.099999999999994</v>
      </c>
      <c r="F9" s="281">
        <v>0</v>
      </c>
      <c r="G9" s="281">
        <v>0</v>
      </c>
      <c r="H9" s="281">
        <v>0</v>
      </c>
      <c r="I9" s="281">
        <v>0</v>
      </c>
      <c r="J9" s="281">
        <v>0</v>
      </c>
      <c r="K9" s="281">
        <v>0</v>
      </c>
      <c r="L9" s="281">
        <v>0</v>
      </c>
    </row>
    <row r="10" spans="2:13" ht="15.75" x14ac:dyDescent="0.25">
      <c r="B10" s="274" t="s">
        <v>70</v>
      </c>
      <c r="C10" s="268">
        <v>6</v>
      </c>
      <c r="D10" s="243">
        <v>100</v>
      </c>
      <c r="E10" s="280">
        <v>100</v>
      </c>
      <c r="F10" s="281">
        <v>0</v>
      </c>
      <c r="G10" s="281">
        <v>0</v>
      </c>
      <c r="H10" s="281">
        <v>0</v>
      </c>
      <c r="I10" s="281">
        <v>0</v>
      </c>
      <c r="J10" s="281">
        <v>0</v>
      </c>
      <c r="K10" s="281">
        <v>0</v>
      </c>
      <c r="L10" s="281">
        <v>0</v>
      </c>
      <c r="M10" s="63"/>
    </row>
    <row r="11" spans="2:13" ht="15.75" x14ac:dyDescent="0.25">
      <c r="B11" s="274" t="s">
        <v>1417</v>
      </c>
      <c r="C11" s="268">
        <v>6</v>
      </c>
      <c r="D11" s="243">
        <v>85.5</v>
      </c>
      <c r="E11" s="280">
        <v>80.2</v>
      </c>
      <c r="F11" s="281">
        <v>0</v>
      </c>
      <c r="G11" s="281">
        <v>0</v>
      </c>
      <c r="H11" s="281">
        <v>0</v>
      </c>
      <c r="I11" s="281">
        <v>0</v>
      </c>
      <c r="J11" s="281">
        <v>0</v>
      </c>
      <c r="K11" s="281">
        <v>0</v>
      </c>
      <c r="L11" s="281">
        <v>0</v>
      </c>
      <c r="M11" s="63"/>
    </row>
    <row r="12" spans="2:13" ht="15.75" x14ac:dyDescent="0.25">
      <c r="B12" s="274" t="s">
        <v>1418</v>
      </c>
      <c r="C12" s="274">
        <v>6</v>
      </c>
      <c r="D12" s="243">
        <v>100</v>
      </c>
      <c r="E12" s="280">
        <v>39.5</v>
      </c>
      <c r="F12" s="281">
        <v>2</v>
      </c>
      <c r="G12" s="281">
        <v>0</v>
      </c>
      <c r="H12" s="281">
        <v>1</v>
      </c>
      <c r="I12" s="281">
        <v>0</v>
      </c>
      <c r="J12" s="281">
        <v>0</v>
      </c>
      <c r="K12" s="281">
        <v>0</v>
      </c>
      <c r="L12" s="281">
        <v>2</v>
      </c>
      <c r="M12" s="63"/>
    </row>
    <row r="13" spans="2:13" ht="15.75" x14ac:dyDescent="0.25">
      <c r="B13" s="274" t="s">
        <v>497</v>
      </c>
      <c r="C13" s="274">
        <v>6</v>
      </c>
      <c r="D13" s="243">
        <v>100</v>
      </c>
      <c r="E13" s="280">
        <v>100</v>
      </c>
      <c r="F13" s="281">
        <v>1</v>
      </c>
      <c r="G13" s="281">
        <v>0</v>
      </c>
      <c r="H13" s="281">
        <v>0</v>
      </c>
      <c r="I13" s="281">
        <v>0</v>
      </c>
      <c r="J13" s="281">
        <v>0</v>
      </c>
      <c r="K13" s="281">
        <v>0</v>
      </c>
      <c r="L13" s="281">
        <v>1</v>
      </c>
      <c r="M13" s="63"/>
    </row>
    <row r="14" spans="2:13" ht="15.75" x14ac:dyDescent="0.25">
      <c r="B14" s="274" t="s">
        <v>498</v>
      </c>
      <c r="C14" s="268">
        <v>6</v>
      </c>
      <c r="D14" s="243">
        <v>95.8</v>
      </c>
      <c r="E14" s="280">
        <v>84.9</v>
      </c>
      <c r="F14" s="281">
        <v>0</v>
      </c>
      <c r="G14" s="281">
        <v>0</v>
      </c>
      <c r="H14" s="281">
        <v>0</v>
      </c>
      <c r="I14" s="281">
        <v>0</v>
      </c>
      <c r="J14" s="281">
        <v>0</v>
      </c>
      <c r="K14" s="281">
        <v>0</v>
      </c>
      <c r="L14" s="281">
        <v>0</v>
      </c>
      <c r="M14" s="63"/>
    </row>
    <row r="15" spans="2:13" ht="15.75" x14ac:dyDescent="0.25">
      <c r="B15" s="274" t="s">
        <v>499</v>
      </c>
      <c r="C15" s="274">
        <v>6</v>
      </c>
      <c r="D15" s="243">
        <v>99.8</v>
      </c>
      <c r="E15" s="280">
        <v>99.6</v>
      </c>
      <c r="F15" s="281">
        <v>0</v>
      </c>
      <c r="G15" s="281">
        <v>1</v>
      </c>
      <c r="H15" s="281">
        <v>0</v>
      </c>
      <c r="I15" s="281">
        <v>0</v>
      </c>
      <c r="J15" s="281">
        <v>0</v>
      </c>
      <c r="K15" s="281">
        <v>0</v>
      </c>
      <c r="L15" s="281">
        <v>1</v>
      </c>
      <c r="M15" s="63"/>
    </row>
    <row r="16" spans="2:13" ht="15.75" x14ac:dyDescent="0.25">
      <c r="B16" s="274" t="s">
        <v>500</v>
      </c>
      <c r="C16" s="268">
        <v>6</v>
      </c>
      <c r="D16" s="243">
        <v>81.900000000000006</v>
      </c>
      <c r="E16" s="280">
        <v>75.5</v>
      </c>
      <c r="F16" s="281">
        <v>0</v>
      </c>
      <c r="G16" s="281">
        <v>0</v>
      </c>
      <c r="H16" s="281">
        <v>0</v>
      </c>
      <c r="I16" s="281">
        <v>0</v>
      </c>
      <c r="J16" s="281">
        <v>0</v>
      </c>
      <c r="K16" s="281">
        <v>0</v>
      </c>
      <c r="L16" s="281">
        <v>0</v>
      </c>
      <c r="M16" s="63"/>
    </row>
    <row r="17" spans="2:13" ht="15.75" x14ac:dyDescent="0.25">
      <c r="B17" s="274" t="s">
        <v>501</v>
      </c>
      <c r="C17" s="274">
        <v>6</v>
      </c>
      <c r="D17" s="243">
        <v>82</v>
      </c>
      <c r="E17" s="280">
        <v>100</v>
      </c>
      <c r="F17" s="281">
        <v>2</v>
      </c>
      <c r="G17" s="281">
        <v>0</v>
      </c>
      <c r="H17" s="281">
        <v>0</v>
      </c>
      <c r="I17" s="281">
        <v>0</v>
      </c>
      <c r="J17" s="281">
        <v>0</v>
      </c>
      <c r="K17" s="281">
        <v>0</v>
      </c>
      <c r="L17" s="281">
        <v>2</v>
      </c>
      <c r="M17" s="63"/>
    </row>
    <row r="18" spans="2:13" ht="15.75" x14ac:dyDescent="0.25">
      <c r="B18" s="274" t="s">
        <v>1396</v>
      </c>
      <c r="C18" s="274">
        <v>6</v>
      </c>
      <c r="D18" s="243">
        <v>96.2</v>
      </c>
      <c r="E18" s="280">
        <v>93.5</v>
      </c>
      <c r="F18" s="281">
        <v>8</v>
      </c>
      <c r="G18" s="281">
        <v>0</v>
      </c>
      <c r="H18" s="281">
        <v>0</v>
      </c>
      <c r="I18" s="281">
        <v>0</v>
      </c>
      <c r="J18" s="281">
        <v>0</v>
      </c>
      <c r="K18" s="281">
        <v>0</v>
      </c>
      <c r="L18" s="281">
        <v>3</v>
      </c>
      <c r="M18" s="63"/>
    </row>
    <row r="19" spans="2:13" ht="15.75" x14ac:dyDescent="0.25">
      <c r="B19" s="274" t="s">
        <v>1373</v>
      </c>
      <c r="C19" s="268">
        <v>6</v>
      </c>
      <c r="D19" s="243">
        <v>83.4</v>
      </c>
      <c r="E19" s="280">
        <v>87.1</v>
      </c>
      <c r="F19" s="281">
        <v>0</v>
      </c>
      <c r="G19" s="281">
        <v>0</v>
      </c>
      <c r="H19" s="281">
        <v>0</v>
      </c>
      <c r="I19" s="281">
        <v>0</v>
      </c>
      <c r="J19" s="281">
        <v>0</v>
      </c>
      <c r="K19" s="281">
        <v>0</v>
      </c>
      <c r="L19" s="281">
        <v>0</v>
      </c>
      <c r="M19" s="63"/>
    </row>
    <row r="20" spans="2:13" ht="15.75" x14ac:dyDescent="0.25">
      <c r="B20" s="274" t="s">
        <v>502</v>
      </c>
      <c r="C20" s="268">
        <v>5</v>
      </c>
      <c r="D20" s="243">
        <v>100</v>
      </c>
      <c r="E20" s="280">
        <v>100</v>
      </c>
      <c r="F20" s="281">
        <v>0</v>
      </c>
      <c r="G20" s="281">
        <v>0</v>
      </c>
      <c r="H20" s="281">
        <v>0</v>
      </c>
      <c r="I20" s="281">
        <v>0</v>
      </c>
      <c r="J20" s="281">
        <v>0</v>
      </c>
      <c r="K20" s="281">
        <v>0</v>
      </c>
      <c r="L20" s="281">
        <v>0</v>
      </c>
      <c r="M20" s="63"/>
    </row>
    <row r="21" spans="2:13" ht="15.75" x14ac:dyDescent="0.25">
      <c r="B21" s="274" t="s">
        <v>503</v>
      </c>
      <c r="C21" s="268">
        <v>6</v>
      </c>
      <c r="D21" s="243">
        <v>100</v>
      </c>
      <c r="E21" s="280">
        <v>100</v>
      </c>
      <c r="F21" s="281">
        <v>0</v>
      </c>
      <c r="G21" s="281">
        <v>0</v>
      </c>
      <c r="H21" s="281">
        <v>0</v>
      </c>
      <c r="I21" s="281">
        <v>0</v>
      </c>
      <c r="J21" s="281">
        <v>0</v>
      </c>
      <c r="K21" s="281">
        <v>0</v>
      </c>
      <c r="L21" s="281">
        <v>0</v>
      </c>
      <c r="M21" s="63"/>
    </row>
    <row r="22" spans="2:13" ht="15.75" x14ac:dyDescent="0.25">
      <c r="B22" s="274" t="s">
        <v>504</v>
      </c>
      <c r="C22" s="268">
        <v>6</v>
      </c>
      <c r="D22" s="243">
        <v>100</v>
      </c>
      <c r="E22" s="280">
        <v>100</v>
      </c>
      <c r="F22" s="281">
        <v>0</v>
      </c>
      <c r="G22" s="281">
        <v>0</v>
      </c>
      <c r="H22" s="281">
        <v>0</v>
      </c>
      <c r="I22" s="281">
        <v>0</v>
      </c>
      <c r="J22" s="281">
        <v>0</v>
      </c>
      <c r="K22" s="281">
        <v>0</v>
      </c>
      <c r="L22" s="281">
        <v>0</v>
      </c>
      <c r="M22" s="63"/>
    </row>
    <row r="23" spans="2:13" ht="15.75" x14ac:dyDescent="0.25">
      <c r="B23" s="274" t="s">
        <v>505</v>
      </c>
      <c r="C23" s="268">
        <v>6</v>
      </c>
      <c r="D23" s="243">
        <v>95.3</v>
      </c>
      <c r="E23" s="280">
        <v>94.7</v>
      </c>
      <c r="F23" s="281">
        <v>0</v>
      </c>
      <c r="G23" s="281">
        <v>0</v>
      </c>
      <c r="H23" s="281">
        <v>0</v>
      </c>
      <c r="I23" s="281">
        <v>0</v>
      </c>
      <c r="J23" s="281">
        <v>0</v>
      </c>
      <c r="K23" s="281">
        <v>0</v>
      </c>
      <c r="L23" s="281">
        <v>0</v>
      </c>
      <c r="M23" s="63"/>
    </row>
    <row r="24" spans="2:13" ht="15.75" x14ac:dyDescent="0.25">
      <c r="B24" s="274" t="s">
        <v>506</v>
      </c>
      <c r="C24" s="268">
        <v>6</v>
      </c>
      <c r="D24" s="243">
        <v>81</v>
      </c>
      <c r="E24" s="280">
        <v>87</v>
      </c>
      <c r="F24" s="281">
        <v>0</v>
      </c>
      <c r="G24" s="281">
        <v>0</v>
      </c>
      <c r="H24" s="281">
        <v>0</v>
      </c>
      <c r="I24" s="281">
        <v>0</v>
      </c>
      <c r="J24" s="281">
        <v>0</v>
      </c>
      <c r="K24" s="281">
        <v>0</v>
      </c>
      <c r="L24" s="281">
        <v>0</v>
      </c>
      <c r="M24" s="63"/>
    </row>
    <row r="25" spans="2:13" ht="15.75" x14ac:dyDescent="0.25">
      <c r="B25" s="274" t="s">
        <v>1411</v>
      </c>
      <c r="C25" s="274">
        <v>6</v>
      </c>
      <c r="D25" s="243">
        <v>98.4</v>
      </c>
      <c r="E25" s="280">
        <v>100</v>
      </c>
      <c r="F25" s="281">
        <v>1</v>
      </c>
      <c r="G25" s="281">
        <v>0</v>
      </c>
      <c r="H25" s="281">
        <v>0</v>
      </c>
      <c r="I25" s="281">
        <v>0</v>
      </c>
      <c r="J25" s="281">
        <v>0</v>
      </c>
      <c r="K25" s="281">
        <v>0</v>
      </c>
      <c r="L25" s="281">
        <v>1</v>
      </c>
      <c r="M25" s="63"/>
    </row>
    <row r="26" spans="2:13" ht="15.75" x14ac:dyDescent="0.25">
      <c r="B26" s="274" t="s">
        <v>507</v>
      </c>
      <c r="C26" s="268">
        <v>6</v>
      </c>
      <c r="D26" s="243">
        <v>90.4</v>
      </c>
      <c r="E26" s="280">
        <v>90</v>
      </c>
      <c r="F26" s="281">
        <v>0</v>
      </c>
      <c r="G26" s="281">
        <v>0</v>
      </c>
      <c r="H26" s="281">
        <v>0</v>
      </c>
      <c r="I26" s="281">
        <v>0</v>
      </c>
      <c r="J26" s="281">
        <v>0</v>
      </c>
      <c r="K26" s="281">
        <v>0</v>
      </c>
      <c r="L26" s="281">
        <v>0</v>
      </c>
      <c r="M26" s="63"/>
    </row>
    <row r="27" spans="2:13" ht="15.75" x14ac:dyDescent="0.25">
      <c r="B27" s="274" t="s">
        <v>508</v>
      </c>
      <c r="C27" s="274">
        <v>6</v>
      </c>
      <c r="D27" s="243">
        <v>80.2</v>
      </c>
      <c r="E27" s="280">
        <v>76.400000000000006</v>
      </c>
      <c r="F27" s="281">
        <v>0</v>
      </c>
      <c r="G27" s="281">
        <v>1</v>
      </c>
      <c r="H27" s="281">
        <v>0</v>
      </c>
      <c r="I27" s="281">
        <v>0</v>
      </c>
      <c r="J27" s="281">
        <v>0</v>
      </c>
      <c r="K27" s="281">
        <v>0</v>
      </c>
      <c r="L27" s="281">
        <v>1</v>
      </c>
      <c r="M27" s="63"/>
    </row>
    <row r="28" spans="2:13" ht="15.75" x14ac:dyDescent="0.25">
      <c r="B28" s="274" t="s">
        <v>509</v>
      </c>
      <c r="C28" s="268">
        <v>5</v>
      </c>
      <c r="D28" s="243">
        <v>61.1</v>
      </c>
      <c r="E28" s="280">
        <v>69</v>
      </c>
      <c r="F28" s="281">
        <v>0</v>
      </c>
      <c r="G28" s="281">
        <v>0</v>
      </c>
      <c r="H28" s="281">
        <v>0</v>
      </c>
      <c r="I28" s="281">
        <v>0</v>
      </c>
      <c r="J28" s="281">
        <v>0</v>
      </c>
      <c r="K28" s="281">
        <v>0</v>
      </c>
      <c r="L28" s="281">
        <v>0</v>
      </c>
      <c r="M28" s="63"/>
    </row>
    <row r="29" spans="2:13" ht="15.75" x14ac:dyDescent="0.25">
      <c r="B29" s="274" t="s">
        <v>510</v>
      </c>
      <c r="C29" s="274">
        <v>6</v>
      </c>
      <c r="D29" s="243">
        <v>94</v>
      </c>
      <c r="E29" s="280">
        <v>81.2</v>
      </c>
      <c r="F29" s="281">
        <v>0</v>
      </c>
      <c r="G29" s="281">
        <v>2</v>
      </c>
      <c r="H29" s="281">
        <v>0</v>
      </c>
      <c r="I29" s="281">
        <v>0</v>
      </c>
      <c r="J29" s="281">
        <v>0</v>
      </c>
      <c r="K29" s="281">
        <v>0</v>
      </c>
      <c r="L29" s="281">
        <v>1</v>
      </c>
      <c r="M29" s="63"/>
    </row>
    <row r="30" spans="2:13" ht="15.75" x14ac:dyDescent="0.25">
      <c r="B30" s="274" t="s">
        <v>511</v>
      </c>
      <c r="C30" s="268">
        <v>6</v>
      </c>
      <c r="D30" s="243">
        <v>81.7</v>
      </c>
      <c r="E30" s="280">
        <v>84.1</v>
      </c>
      <c r="F30" s="281">
        <v>0</v>
      </c>
      <c r="G30" s="281">
        <v>0</v>
      </c>
      <c r="H30" s="281">
        <v>0</v>
      </c>
      <c r="I30" s="281">
        <v>0</v>
      </c>
      <c r="J30" s="281">
        <v>0</v>
      </c>
      <c r="K30" s="281">
        <v>0</v>
      </c>
      <c r="L30" s="281">
        <v>0</v>
      </c>
      <c r="M30" s="63"/>
    </row>
    <row r="31" spans="2:13" ht="15.75" x14ac:dyDescent="0.25">
      <c r="B31" s="274" t="s">
        <v>1419</v>
      </c>
      <c r="C31" s="268">
        <v>6</v>
      </c>
      <c r="D31" s="243">
        <v>92.7</v>
      </c>
      <c r="E31" s="280">
        <v>78.099999999999994</v>
      </c>
      <c r="F31" s="281">
        <v>0</v>
      </c>
      <c r="G31" s="281">
        <v>0</v>
      </c>
      <c r="H31" s="281">
        <v>0</v>
      </c>
      <c r="I31" s="281">
        <v>0</v>
      </c>
      <c r="J31" s="281">
        <v>0</v>
      </c>
      <c r="K31" s="281">
        <v>0</v>
      </c>
      <c r="L31" s="281">
        <v>0</v>
      </c>
      <c r="M31" s="63"/>
    </row>
    <row r="32" spans="2:13" ht="15.75" x14ac:dyDescent="0.25">
      <c r="B32" s="274" t="s">
        <v>512</v>
      </c>
      <c r="C32" s="268">
        <v>6</v>
      </c>
      <c r="D32" s="243">
        <v>100</v>
      </c>
      <c r="E32" s="280">
        <v>100</v>
      </c>
      <c r="F32" s="281">
        <v>0</v>
      </c>
      <c r="G32" s="281">
        <v>0</v>
      </c>
      <c r="H32" s="281">
        <v>0</v>
      </c>
      <c r="I32" s="281">
        <v>0</v>
      </c>
      <c r="J32" s="281">
        <v>0</v>
      </c>
      <c r="K32" s="281">
        <v>0</v>
      </c>
      <c r="L32" s="281">
        <v>0</v>
      </c>
      <c r="M32" s="63"/>
    </row>
    <row r="33" spans="2:13" ht="15.75" x14ac:dyDescent="0.25">
      <c r="B33" s="274" t="s">
        <v>513</v>
      </c>
      <c r="C33" s="268">
        <v>6</v>
      </c>
      <c r="D33" s="243">
        <v>81.5</v>
      </c>
      <c r="E33" s="280">
        <v>61.4</v>
      </c>
      <c r="F33" s="281">
        <v>0</v>
      </c>
      <c r="G33" s="281">
        <v>0</v>
      </c>
      <c r="H33" s="281">
        <v>0</v>
      </c>
      <c r="I33" s="281">
        <v>0</v>
      </c>
      <c r="J33" s="281">
        <v>0</v>
      </c>
      <c r="K33" s="281">
        <v>0</v>
      </c>
      <c r="L33" s="281">
        <v>0</v>
      </c>
      <c r="M33" s="63"/>
    </row>
    <row r="34" spans="2:13" ht="15.75" x14ac:dyDescent="0.25">
      <c r="B34" s="274" t="s">
        <v>514</v>
      </c>
      <c r="C34" s="268">
        <v>6</v>
      </c>
      <c r="D34" s="243">
        <v>86.9</v>
      </c>
      <c r="E34" s="280">
        <v>69.7</v>
      </c>
      <c r="F34" s="281">
        <v>0</v>
      </c>
      <c r="G34" s="281">
        <v>0</v>
      </c>
      <c r="H34" s="281">
        <v>0</v>
      </c>
      <c r="I34" s="281">
        <v>0</v>
      </c>
      <c r="J34" s="281">
        <v>0</v>
      </c>
      <c r="K34" s="281">
        <v>0</v>
      </c>
      <c r="L34" s="281">
        <v>0</v>
      </c>
      <c r="M34" s="63"/>
    </row>
    <row r="35" spans="2:13" ht="15.75" x14ac:dyDescent="0.25">
      <c r="B35" s="274" t="s">
        <v>515</v>
      </c>
      <c r="C35" s="268">
        <v>2</v>
      </c>
      <c r="D35" s="243">
        <v>97.41</v>
      </c>
      <c r="E35" s="280">
        <v>67.760000000000005</v>
      </c>
      <c r="F35" s="281">
        <v>0</v>
      </c>
      <c r="G35" s="281">
        <v>0</v>
      </c>
      <c r="H35" s="281">
        <v>0</v>
      </c>
      <c r="I35" s="281">
        <v>0</v>
      </c>
      <c r="J35" s="281">
        <v>0</v>
      </c>
      <c r="K35" s="281">
        <v>0</v>
      </c>
      <c r="L35" s="281">
        <v>0</v>
      </c>
      <c r="M35" s="63"/>
    </row>
    <row r="36" spans="2:13" ht="15.75" x14ac:dyDescent="0.25">
      <c r="B36" s="274" t="s">
        <v>516</v>
      </c>
      <c r="C36" s="268">
        <v>6</v>
      </c>
      <c r="D36" s="243">
        <v>29.2</v>
      </c>
      <c r="E36" s="280">
        <v>49.3</v>
      </c>
      <c r="F36" s="281">
        <v>0</v>
      </c>
      <c r="G36" s="281">
        <v>0</v>
      </c>
      <c r="H36" s="281">
        <v>0</v>
      </c>
      <c r="I36" s="281">
        <v>0</v>
      </c>
      <c r="J36" s="281">
        <v>0</v>
      </c>
      <c r="K36" s="281">
        <v>0</v>
      </c>
      <c r="L36" s="281">
        <v>0</v>
      </c>
      <c r="M36" s="63"/>
    </row>
    <row r="37" spans="2:13" ht="15.75" x14ac:dyDescent="0.25">
      <c r="B37" s="274" t="s">
        <v>517</v>
      </c>
      <c r="C37" s="268">
        <v>6</v>
      </c>
      <c r="D37" s="243">
        <v>83.7</v>
      </c>
      <c r="E37" s="280">
        <v>80.099999999999994</v>
      </c>
      <c r="F37" s="281">
        <v>0</v>
      </c>
      <c r="G37" s="281">
        <v>0</v>
      </c>
      <c r="H37" s="281">
        <v>0</v>
      </c>
      <c r="I37" s="281">
        <v>0</v>
      </c>
      <c r="J37" s="281">
        <v>0</v>
      </c>
      <c r="K37" s="281">
        <v>0</v>
      </c>
      <c r="L37" s="281">
        <v>0</v>
      </c>
      <c r="M37" s="63"/>
    </row>
    <row r="38" spans="2:13" ht="15.75" x14ac:dyDescent="0.25">
      <c r="B38" s="274" t="s">
        <v>518</v>
      </c>
      <c r="C38" s="274">
        <v>6</v>
      </c>
      <c r="D38" s="243">
        <v>98.4</v>
      </c>
      <c r="E38" s="280">
        <v>85.5</v>
      </c>
      <c r="F38" s="281">
        <v>1</v>
      </c>
      <c r="G38" s="281">
        <v>0</v>
      </c>
      <c r="H38" s="281">
        <v>0</v>
      </c>
      <c r="I38" s="281">
        <v>0</v>
      </c>
      <c r="J38" s="281">
        <v>0</v>
      </c>
      <c r="K38" s="281">
        <v>0</v>
      </c>
      <c r="L38" s="281">
        <v>1</v>
      </c>
      <c r="M38" s="63"/>
    </row>
    <row r="39" spans="2:13" ht="15.75" x14ac:dyDescent="0.25">
      <c r="B39" s="274" t="s">
        <v>519</v>
      </c>
      <c r="C39" s="268">
        <v>6</v>
      </c>
      <c r="D39" s="243">
        <v>100</v>
      </c>
      <c r="E39" s="280">
        <v>100</v>
      </c>
      <c r="F39" s="281">
        <v>0</v>
      </c>
      <c r="G39" s="281">
        <v>0</v>
      </c>
      <c r="H39" s="281">
        <v>0</v>
      </c>
      <c r="I39" s="281">
        <v>0</v>
      </c>
      <c r="J39" s="281">
        <v>0</v>
      </c>
      <c r="K39" s="281">
        <v>0</v>
      </c>
      <c r="L39" s="281">
        <v>0</v>
      </c>
      <c r="M39" s="63"/>
    </row>
    <row r="40" spans="2:13" ht="15.75" x14ac:dyDescent="0.25">
      <c r="B40" s="274" t="s">
        <v>520</v>
      </c>
      <c r="C40" s="274">
        <v>6</v>
      </c>
      <c r="D40" s="243">
        <v>100</v>
      </c>
      <c r="E40" s="280">
        <v>100</v>
      </c>
      <c r="F40" s="281">
        <v>2</v>
      </c>
      <c r="G40" s="281">
        <v>0</v>
      </c>
      <c r="H40" s="281">
        <v>0</v>
      </c>
      <c r="I40" s="281">
        <v>0</v>
      </c>
      <c r="J40" s="281">
        <v>0</v>
      </c>
      <c r="K40" s="281">
        <v>0</v>
      </c>
      <c r="L40" s="281">
        <v>2</v>
      </c>
      <c r="M40" s="63"/>
    </row>
    <row r="41" spans="2:13" ht="15.75" x14ac:dyDescent="0.25">
      <c r="B41" s="274" t="s">
        <v>521</v>
      </c>
      <c r="C41" s="274">
        <v>5</v>
      </c>
      <c r="D41" s="243">
        <v>81.599999999999994</v>
      </c>
      <c r="E41" s="280">
        <v>84.8</v>
      </c>
      <c r="F41" s="281">
        <v>1</v>
      </c>
      <c r="G41" s="281">
        <v>0</v>
      </c>
      <c r="H41" s="281">
        <v>2</v>
      </c>
      <c r="I41" s="281">
        <v>0</v>
      </c>
      <c r="J41" s="281">
        <v>1</v>
      </c>
      <c r="K41" s="281">
        <v>0</v>
      </c>
      <c r="L41" s="281">
        <v>3</v>
      </c>
      <c r="M41" s="63"/>
    </row>
    <row r="42" spans="2:13" ht="15.75" x14ac:dyDescent="0.25">
      <c r="B42" s="274" t="s">
        <v>522</v>
      </c>
      <c r="C42" s="268">
        <v>6</v>
      </c>
      <c r="D42" s="243">
        <v>100</v>
      </c>
      <c r="E42" s="280">
        <v>100</v>
      </c>
      <c r="F42" s="281">
        <v>0</v>
      </c>
      <c r="G42" s="281">
        <v>0</v>
      </c>
      <c r="H42" s="281">
        <v>0</v>
      </c>
      <c r="I42" s="281">
        <v>0</v>
      </c>
      <c r="J42" s="281">
        <v>0</v>
      </c>
      <c r="K42" s="281">
        <v>0</v>
      </c>
      <c r="L42" s="281">
        <v>0</v>
      </c>
      <c r="M42" s="63"/>
    </row>
    <row r="43" spans="2:13" ht="15.75" x14ac:dyDescent="0.25">
      <c r="B43" s="274" t="s">
        <v>523</v>
      </c>
      <c r="C43" s="268">
        <v>6</v>
      </c>
      <c r="D43" s="243">
        <v>100</v>
      </c>
      <c r="E43" s="280">
        <v>97.9</v>
      </c>
      <c r="F43" s="281">
        <v>0</v>
      </c>
      <c r="G43" s="281">
        <v>0</v>
      </c>
      <c r="H43" s="281">
        <v>0</v>
      </c>
      <c r="I43" s="281">
        <v>0</v>
      </c>
      <c r="J43" s="281">
        <v>0</v>
      </c>
      <c r="K43" s="281">
        <v>0</v>
      </c>
      <c r="L43" s="281">
        <v>0</v>
      </c>
      <c r="M43" s="63"/>
    </row>
    <row r="44" spans="2:13" ht="15.75" x14ac:dyDescent="0.25">
      <c r="B44" s="274" t="s">
        <v>1420</v>
      </c>
      <c r="C44" s="274">
        <v>6</v>
      </c>
      <c r="D44" s="243">
        <v>81.8</v>
      </c>
      <c r="E44" s="280">
        <v>85.5</v>
      </c>
      <c r="F44" s="281">
        <v>1</v>
      </c>
      <c r="G44" s="281">
        <v>2</v>
      </c>
      <c r="H44" s="281">
        <v>0</v>
      </c>
      <c r="I44" s="281">
        <v>0</v>
      </c>
      <c r="J44" s="281">
        <v>0</v>
      </c>
      <c r="K44" s="281">
        <v>0</v>
      </c>
      <c r="L44" s="281">
        <v>2</v>
      </c>
      <c r="M44" s="63"/>
    </row>
    <row r="45" spans="2:13" ht="15.75" x14ac:dyDescent="0.25">
      <c r="B45" s="274" t="s">
        <v>524</v>
      </c>
      <c r="C45" s="268">
        <v>6</v>
      </c>
      <c r="D45" s="243">
        <v>99.5</v>
      </c>
      <c r="E45" s="280">
        <v>100</v>
      </c>
      <c r="F45" s="281">
        <v>0</v>
      </c>
      <c r="G45" s="281">
        <v>0</v>
      </c>
      <c r="H45" s="281">
        <v>0</v>
      </c>
      <c r="I45" s="281">
        <v>0</v>
      </c>
      <c r="J45" s="281">
        <v>0</v>
      </c>
      <c r="K45" s="281">
        <v>0</v>
      </c>
      <c r="L45" s="281">
        <v>0</v>
      </c>
      <c r="M45" s="63"/>
    </row>
    <row r="46" spans="2:13" ht="15.75" x14ac:dyDescent="0.25">
      <c r="B46" s="274" t="s">
        <v>525</v>
      </c>
      <c r="C46" s="274">
        <v>6</v>
      </c>
      <c r="D46" s="243">
        <v>83.3</v>
      </c>
      <c r="E46" s="280">
        <v>63</v>
      </c>
      <c r="F46" s="281">
        <v>1</v>
      </c>
      <c r="G46" s="281">
        <v>1</v>
      </c>
      <c r="H46" s="281">
        <v>0</v>
      </c>
      <c r="I46" s="281">
        <v>0</v>
      </c>
      <c r="J46" s="281">
        <v>0</v>
      </c>
      <c r="K46" s="281">
        <v>0</v>
      </c>
      <c r="L46" s="281">
        <v>2</v>
      </c>
      <c r="M46" s="63"/>
    </row>
    <row r="47" spans="2:13" ht="15.75" x14ac:dyDescent="0.25">
      <c r="B47" s="274" t="s">
        <v>526</v>
      </c>
      <c r="C47" s="268">
        <v>6</v>
      </c>
      <c r="D47" s="243">
        <v>99.8</v>
      </c>
      <c r="E47" s="280">
        <v>98.5</v>
      </c>
      <c r="F47" s="281">
        <v>0</v>
      </c>
      <c r="G47" s="281">
        <v>0</v>
      </c>
      <c r="H47" s="281">
        <v>0</v>
      </c>
      <c r="I47" s="281">
        <v>0</v>
      </c>
      <c r="J47" s="281">
        <v>0</v>
      </c>
      <c r="K47" s="281">
        <v>0</v>
      </c>
      <c r="L47" s="281">
        <v>0</v>
      </c>
      <c r="M47" s="63"/>
    </row>
    <row r="48" spans="2:13" ht="15.75" x14ac:dyDescent="0.25">
      <c r="B48" s="274" t="s">
        <v>527</v>
      </c>
      <c r="C48" s="268">
        <v>6</v>
      </c>
      <c r="D48" s="243">
        <v>100</v>
      </c>
      <c r="E48" s="280">
        <v>100</v>
      </c>
      <c r="F48" s="281">
        <v>0</v>
      </c>
      <c r="G48" s="281">
        <v>0</v>
      </c>
      <c r="H48" s="281">
        <v>0</v>
      </c>
      <c r="I48" s="281">
        <v>0</v>
      </c>
      <c r="J48" s="281">
        <v>0</v>
      </c>
      <c r="K48" s="281">
        <v>0</v>
      </c>
      <c r="L48" s="281">
        <v>0</v>
      </c>
      <c r="M48" s="63"/>
    </row>
    <row r="49" spans="2:13" ht="15.75" x14ac:dyDescent="0.25">
      <c r="B49" s="274" t="s">
        <v>528</v>
      </c>
      <c r="C49" s="268">
        <v>6</v>
      </c>
      <c r="D49" s="243">
        <v>88.3</v>
      </c>
      <c r="E49" s="280">
        <v>75.900000000000006</v>
      </c>
      <c r="F49" s="281">
        <v>0</v>
      </c>
      <c r="G49" s="281">
        <v>0</v>
      </c>
      <c r="H49" s="281">
        <v>0</v>
      </c>
      <c r="I49" s="281">
        <v>0</v>
      </c>
      <c r="J49" s="281">
        <v>0</v>
      </c>
      <c r="K49" s="281">
        <v>0</v>
      </c>
      <c r="L49" s="281">
        <v>0</v>
      </c>
      <c r="M49" s="63"/>
    </row>
    <row r="50" spans="2:13" ht="15.75" x14ac:dyDescent="0.25">
      <c r="B50" s="274" t="s">
        <v>529</v>
      </c>
      <c r="C50" s="268">
        <v>6</v>
      </c>
      <c r="D50" s="243">
        <v>98.3</v>
      </c>
      <c r="E50" s="280">
        <v>100</v>
      </c>
      <c r="F50" s="281">
        <v>0</v>
      </c>
      <c r="G50" s="281">
        <v>0</v>
      </c>
      <c r="H50" s="281">
        <v>0</v>
      </c>
      <c r="I50" s="281">
        <v>0</v>
      </c>
      <c r="J50" s="281">
        <v>0</v>
      </c>
      <c r="K50" s="281">
        <v>0</v>
      </c>
      <c r="L50" s="281">
        <v>0</v>
      </c>
      <c r="M50" s="63"/>
    </row>
    <row r="51" spans="2:13" x14ac:dyDescent="0.25">
      <c r="D51" s="63"/>
      <c r="E51" s="63"/>
      <c r="F51" s="63"/>
      <c r="G51" s="63"/>
      <c r="H51" s="63"/>
      <c r="I51" s="63"/>
      <c r="J51" s="63"/>
      <c r="K51" s="63"/>
      <c r="L51" s="63"/>
      <c r="M51" s="63"/>
    </row>
    <row r="52" spans="2:13" ht="15.75" x14ac:dyDescent="0.25">
      <c r="B52" s="248" t="s">
        <v>1508</v>
      </c>
      <c r="D52" s="63"/>
      <c r="E52" s="63"/>
      <c r="F52" s="63"/>
      <c r="G52" s="63"/>
      <c r="H52" s="63"/>
      <c r="I52" s="63"/>
      <c r="J52" s="63"/>
      <c r="K52" s="63"/>
      <c r="L52" s="63"/>
      <c r="M52" s="63"/>
    </row>
    <row r="53" spans="2:13" x14ac:dyDescent="0.25">
      <c r="D53" s="63"/>
      <c r="E53" s="63"/>
      <c r="F53" s="63"/>
      <c r="G53" s="63"/>
      <c r="H53" s="63"/>
      <c r="I53" s="63"/>
      <c r="J53" s="63"/>
      <c r="K53" s="63"/>
      <c r="L53" s="63"/>
      <c r="M53" s="63"/>
    </row>
    <row r="54" spans="2:13" x14ac:dyDescent="0.25"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2:13" x14ac:dyDescent="0.25">
      <c r="D55" s="63"/>
      <c r="E55" s="63"/>
      <c r="F55" s="63"/>
      <c r="G55" s="63"/>
      <c r="H55" s="63"/>
      <c r="I55" s="63"/>
      <c r="J55" s="63"/>
      <c r="K55" s="63"/>
      <c r="L55" s="63"/>
      <c r="M55" s="63"/>
    </row>
    <row r="56" spans="2:13" x14ac:dyDescent="0.25">
      <c r="D56" s="63"/>
      <c r="E56" s="63"/>
      <c r="F56" s="63"/>
      <c r="G56" s="63"/>
      <c r="H56" s="63"/>
      <c r="I56" s="63"/>
      <c r="J56" s="63"/>
      <c r="K56" s="63"/>
      <c r="L56" s="63"/>
      <c r="M56" s="63"/>
    </row>
    <row r="57" spans="2:13" x14ac:dyDescent="0.25">
      <c r="D57" s="63"/>
      <c r="E57" s="63"/>
      <c r="F57" s="63"/>
      <c r="G57" s="63"/>
      <c r="H57" s="63"/>
      <c r="I57" s="63"/>
      <c r="J57" s="63"/>
      <c r="K57" s="63"/>
      <c r="L57" s="63"/>
      <c r="M57" s="63"/>
    </row>
    <row r="58" spans="2:13" x14ac:dyDescent="0.25">
      <c r="D58" s="63"/>
      <c r="E58" s="63"/>
      <c r="F58" s="63"/>
      <c r="G58" s="63"/>
      <c r="H58" s="63"/>
      <c r="I58" s="63"/>
      <c r="J58" s="63"/>
      <c r="K58" s="63"/>
      <c r="L58" s="63"/>
      <c r="M58" s="63"/>
    </row>
    <row r="59" spans="2:13" x14ac:dyDescent="0.25">
      <c r="D59" s="63"/>
      <c r="E59" s="63"/>
      <c r="F59" s="63"/>
      <c r="G59" s="63"/>
      <c r="H59" s="63"/>
      <c r="I59" s="63"/>
      <c r="J59" s="63"/>
      <c r="K59" s="63"/>
      <c r="L59" s="63"/>
      <c r="M59" s="63"/>
    </row>
    <row r="60" spans="2:13" x14ac:dyDescent="0.25">
      <c r="D60" s="63"/>
      <c r="E60" s="63"/>
      <c r="F60" s="63"/>
      <c r="G60" s="63"/>
      <c r="H60" s="63"/>
      <c r="I60" s="63"/>
      <c r="J60" s="63"/>
      <c r="K60" s="63"/>
      <c r="L60" s="63"/>
      <c r="M60" s="63"/>
    </row>
    <row r="61" spans="2:13" x14ac:dyDescent="0.25">
      <c r="D61" s="63"/>
      <c r="E61" s="63"/>
      <c r="F61" s="63"/>
      <c r="G61" s="63"/>
      <c r="H61" s="63"/>
      <c r="I61" s="63"/>
      <c r="J61" s="63"/>
      <c r="K61" s="63"/>
      <c r="L61" s="63"/>
      <c r="M61" s="63"/>
    </row>
    <row r="62" spans="2:13" x14ac:dyDescent="0.25">
      <c r="D62" s="63"/>
      <c r="E62" s="63"/>
      <c r="F62" s="63"/>
      <c r="G62" s="63"/>
      <c r="H62" s="63"/>
      <c r="I62" s="63"/>
      <c r="J62" s="63"/>
      <c r="K62" s="63"/>
      <c r="L62" s="63"/>
      <c r="M62" s="63"/>
    </row>
    <row r="63" spans="2:13" x14ac:dyDescent="0.25">
      <c r="D63" s="63"/>
      <c r="E63" s="63"/>
      <c r="F63" s="63"/>
      <c r="G63" s="63"/>
      <c r="H63" s="63"/>
      <c r="I63" s="63"/>
      <c r="J63" s="63"/>
      <c r="K63" s="63"/>
      <c r="L63" s="63"/>
      <c r="M63" s="63"/>
    </row>
    <row r="64" spans="2:13" x14ac:dyDescent="0.25">
      <c r="D64" s="63"/>
      <c r="E64" s="63"/>
      <c r="F64" s="63"/>
      <c r="G64" s="63"/>
      <c r="H64" s="63"/>
      <c r="I64" s="63"/>
      <c r="J64" s="63"/>
      <c r="K64" s="63"/>
      <c r="L64" s="63"/>
      <c r="M64" s="63"/>
    </row>
    <row r="65" spans="4:13" x14ac:dyDescent="0.25">
      <c r="D65" s="63"/>
      <c r="E65" s="63"/>
      <c r="F65" s="63"/>
      <c r="G65" s="63"/>
      <c r="H65" s="63"/>
      <c r="I65" s="63"/>
      <c r="J65" s="63"/>
      <c r="K65" s="63"/>
      <c r="L65" s="63"/>
      <c r="M65" s="63"/>
    </row>
    <row r="66" spans="4:13" x14ac:dyDescent="0.25">
      <c r="D66" s="63"/>
      <c r="E66" s="63"/>
      <c r="F66" s="63"/>
      <c r="G66" s="63"/>
      <c r="H66" s="63"/>
      <c r="I66" s="63"/>
      <c r="J66" s="63"/>
      <c r="K66" s="63"/>
      <c r="L66" s="63"/>
      <c r="M66" s="63"/>
    </row>
  </sheetData>
  <mergeCells count="1">
    <mergeCell ref="D3:K4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5"/>
  <sheetViews>
    <sheetView topLeftCell="A7" zoomScale="70" zoomScaleNormal="70" workbookViewId="0">
      <selection activeCell="C30" sqref="C30"/>
    </sheetView>
  </sheetViews>
  <sheetFormatPr baseColWidth="10" defaultRowHeight="15" x14ac:dyDescent="0.25"/>
  <cols>
    <col min="2" max="15" width="25.28515625" customWidth="1"/>
  </cols>
  <sheetData>
    <row r="1" spans="2:15" x14ac:dyDescent="0.25"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</row>
    <row r="2" spans="2:15" x14ac:dyDescent="0.25">
      <c r="B2" s="205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</row>
    <row r="3" spans="2:15" x14ac:dyDescent="0.25">
      <c r="B3" s="206"/>
      <c r="C3" s="206"/>
      <c r="D3" s="330" t="s">
        <v>1486</v>
      </c>
      <c r="E3" s="330"/>
      <c r="F3" s="330"/>
      <c r="G3" s="330"/>
      <c r="H3" s="330"/>
      <c r="I3" s="330"/>
      <c r="J3" s="330"/>
      <c r="K3" s="330"/>
      <c r="L3" s="330"/>
      <c r="M3" s="330"/>
      <c r="N3" s="206"/>
      <c r="O3" s="206"/>
    </row>
    <row r="4" spans="2:15" x14ac:dyDescent="0.25">
      <c r="B4" s="206"/>
      <c r="C4" s="206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206"/>
      <c r="O4" s="206"/>
    </row>
    <row r="5" spans="2:15" x14ac:dyDescent="0.25"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</row>
    <row r="6" spans="2:15" x14ac:dyDescent="0.25">
      <c r="B6" s="168" t="s">
        <v>1474</v>
      </c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</row>
    <row r="7" spans="2:15" x14ac:dyDescent="0.25"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</row>
    <row r="8" spans="2:15" ht="63" x14ac:dyDescent="0.25">
      <c r="B8" s="238" t="s">
        <v>2</v>
      </c>
      <c r="C8" s="238" t="s">
        <v>1185</v>
      </c>
      <c r="D8" s="238" t="s">
        <v>6</v>
      </c>
      <c r="E8" s="238" t="s">
        <v>10</v>
      </c>
      <c r="F8" s="239" t="s">
        <v>1381</v>
      </c>
      <c r="G8" s="239" t="s">
        <v>1380</v>
      </c>
      <c r="H8" s="239" t="s">
        <v>1413</v>
      </c>
      <c r="I8" s="239" t="s">
        <v>1405</v>
      </c>
      <c r="J8" s="239" t="s">
        <v>1414</v>
      </c>
      <c r="K8" s="239" t="s">
        <v>1383</v>
      </c>
      <c r="L8" s="239" t="s">
        <v>1382</v>
      </c>
      <c r="M8" s="239" t="s">
        <v>1384</v>
      </c>
      <c r="N8" s="239" t="s">
        <v>1385</v>
      </c>
      <c r="O8" s="240" t="s">
        <v>1332</v>
      </c>
    </row>
    <row r="9" spans="2:15" s="165" customFormat="1" ht="15.75" x14ac:dyDescent="0.25">
      <c r="B9" s="246" t="s">
        <v>552</v>
      </c>
      <c r="C9" s="286">
        <v>4</v>
      </c>
      <c r="D9" s="287">
        <v>116.55248013154289</v>
      </c>
      <c r="E9" s="287">
        <v>85.545023696682463</v>
      </c>
      <c r="F9" s="288">
        <v>45</v>
      </c>
      <c r="G9" s="288">
        <v>4</v>
      </c>
      <c r="H9" s="288">
        <v>0</v>
      </c>
      <c r="I9" s="288">
        <v>0</v>
      </c>
      <c r="J9" s="288">
        <v>0</v>
      </c>
      <c r="K9" s="288">
        <v>0</v>
      </c>
      <c r="L9" s="288">
        <v>0</v>
      </c>
      <c r="M9" s="288">
        <v>0</v>
      </c>
      <c r="N9" s="288">
        <v>0</v>
      </c>
      <c r="O9" s="288">
        <v>5</v>
      </c>
    </row>
    <row r="10" spans="2:15" s="165" customFormat="1" ht="18.75" customHeight="1" x14ac:dyDescent="0.25">
      <c r="B10" s="246" t="s">
        <v>573</v>
      </c>
      <c r="C10" s="286">
        <v>2</v>
      </c>
      <c r="D10" s="287">
        <v>113.66613959792184</v>
      </c>
      <c r="E10" s="287">
        <v>98.597626752966562</v>
      </c>
      <c r="F10" s="288">
        <v>3</v>
      </c>
      <c r="G10" s="288">
        <v>0</v>
      </c>
      <c r="H10" s="288">
        <v>0</v>
      </c>
      <c r="I10" s="288">
        <v>0</v>
      </c>
      <c r="J10" s="288">
        <v>0</v>
      </c>
      <c r="K10" s="288">
        <v>0</v>
      </c>
      <c r="L10" s="288">
        <v>0</v>
      </c>
      <c r="M10" s="288">
        <v>0</v>
      </c>
      <c r="N10" s="288">
        <v>0</v>
      </c>
      <c r="O10" s="288">
        <v>3</v>
      </c>
    </row>
    <row r="11" spans="2:15" s="165" customFormat="1" ht="15.75" x14ac:dyDescent="0.25">
      <c r="B11" s="246" t="s">
        <v>553</v>
      </c>
      <c r="C11" s="285">
        <v>6</v>
      </c>
      <c r="D11" s="287">
        <v>120.64220183486239</v>
      </c>
      <c r="E11" s="287">
        <v>128.54077253218884</v>
      </c>
      <c r="F11" s="288">
        <v>0</v>
      </c>
      <c r="G11" s="288">
        <v>0</v>
      </c>
      <c r="H11" s="288">
        <v>0</v>
      </c>
      <c r="I11" s="288">
        <v>0</v>
      </c>
      <c r="J11" s="288">
        <v>0</v>
      </c>
      <c r="K11" s="288">
        <v>0</v>
      </c>
      <c r="L11" s="288">
        <v>0</v>
      </c>
      <c r="M11" s="288">
        <v>0</v>
      </c>
      <c r="N11" s="288">
        <v>0</v>
      </c>
      <c r="O11" s="288">
        <v>0</v>
      </c>
    </row>
    <row r="12" spans="2:15" s="165" customFormat="1" ht="15.75" x14ac:dyDescent="0.25">
      <c r="B12" s="246" t="s">
        <v>554</v>
      </c>
      <c r="C12" s="286">
        <v>6</v>
      </c>
      <c r="D12" s="287">
        <v>83.364398881640255</v>
      </c>
      <c r="E12" s="287">
        <v>52.646239554317553</v>
      </c>
      <c r="F12" s="288">
        <v>4</v>
      </c>
      <c r="G12" s="288">
        <v>1</v>
      </c>
      <c r="H12" s="288">
        <v>1</v>
      </c>
      <c r="I12" s="288">
        <v>0</v>
      </c>
      <c r="J12" s="288">
        <v>0</v>
      </c>
      <c r="K12" s="288">
        <v>0</v>
      </c>
      <c r="L12" s="288">
        <v>0</v>
      </c>
      <c r="M12" s="288">
        <v>0</v>
      </c>
      <c r="N12" s="288">
        <v>0</v>
      </c>
      <c r="O12" s="288">
        <v>3</v>
      </c>
    </row>
    <row r="13" spans="2:15" s="165" customFormat="1" ht="15.75" x14ac:dyDescent="0.25">
      <c r="B13" s="246" t="s">
        <v>555</v>
      </c>
      <c r="C13" s="286">
        <v>6</v>
      </c>
      <c r="D13" s="287">
        <v>76.421895861148187</v>
      </c>
      <c r="E13" s="287">
        <v>81.409691629955944</v>
      </c>
      <c r="F13" s="288">
        <v>11</v>
      </c>
      <c r="G13" s="288">
        <v>1</v>
      </c>
      <c r="H13" s="288">
        <v>0</v>
      </c>
      <c r="I13" s="288">
        <v>0</v>
      </c>
      <c r="J13" s="288">
        <v>0</v>
      </c>
      <c r="K13" s="288">
        <v>0</v>
      </c>
      <c r="L13" s="288">
        <v>1</v>
      </c>
      <c r="M13" s="288">
        <v>0</v>
      </c>
      <c r="N13" s="288">
        <v>0</v>
      </c>
      <c r="O13" s="288">
        <v>5</v>
      </c>
    </row>
    <row r="14" spans="2:15" s="165" customFormat="1" ht="15.75" x14ac:dyDescent="0.25">
      <c r="B14" s="246" t="s">
        <v>556</v>
      </c>
      <c r="C14" s="286">
        <v>6</v>
      </c>
      <c r="D14" s="287">
        <v>81.041360487087971</v>
      </c>
      <c r="E14" s="287">
        <v>69.333333333333343</v>
      </c>
      <c r="F14" s="288">
        <v>3</v>
      </c>
      <c r="G14" s="288">
        <v>1</v>
      </c>
      <c r="H14" s="288">
        <v>0</v>
      </c>
      <c r="I14" s="288">
        <v>0</v>
      </c>
      <c r="J14" s="288">
        <v>0</v>
      </c>
      <c r="K14" s="288">
        <v>0</v>
      </c>
      <c r="L14" s="288">
        <v>0</v>
      </c>
      <c r="M14" s="288">
        <v>0</v>
      </c>
      <c r="N14" s="288">
        <v>0</v>
      </c>
      <c r="O14" s="288">
        <v>2</v>
      </c>
    </row>
    <row r="15" spans="2:15" s="165" customFormat="1" ht="15.75" x14ac:dyDescent="0.25">
      <c r="B15" s="246" t="s">
        <v>557</v>
      </c>
      <c r="C15" s="286">
        <v>6</v>
      </c>
      <c r="D15" s="287">
        <v>111.06790308106491</v>
      </c>
      <c r="E15" s="287">
        <v>91.723202170963376</v>
      </c>
      <c r="F15" s="288">
        <v>8</v>
      </c>
      <c r="G15" s="288">
        <v>1</v>
      </c>
      <c r="H15" s="288">
        <v>0</v>
      </c>
      <c r="I15" s="288">
        <v>0</v>
      </c>
      <c r="J15" s="288">
        <v>0</v>
      </c>
      <c r="K15" s="288">
        <v>0</v>
      </c>
      <c r="L15" s="288">
        <v>0</v>
      </c>
      <c r="M15" s="288">
        <v>0</v>
      </c>
      <c r="N15" s="288">
        <v>0</v>
      </c>
      <c r="O15" s="288">
        <v>3</v>
      </c>
    </row>
    <row r="16" spans="2:15" s="165" customFormat="1" ht="15.75" x14ac:dyDescent="0.25">
      <c r="B16" s="246" t="s">
        <v>558</v>
      </c>
      <c r="C16" s="286">
        <v>6</v>
      </c>
      <c r="D16" s="287">
        <v>105.92546063651591</v>
      </c>
      <c r="E16" s="287">
        <v>112.44778613199666</v>
      </c>
      <c r="F16" s="288">
        <v>8</v>
      </c>
      <c r="G16" s="288">
        <v>0</v>
      </c>
      <c r="H16" s="288">
        <v>0</v>
      </c>
      <c r="I16" s="288">
        <v>0</v>
      </c>
      <c r="J16" s="288">
        <v>0</v>
      </c>
      <c r="K16" s="288">
        <v>0</v>
      </c>
      <c r="L16" s="288">
        <v>0</v>
      </c>
      <c r="M16" s="288">
        <v>0</v>
      </c>
      <c r="N16" s="288">
        <v>0</v>
      </c>
      <c r="O16" s="288">
        <v>5</v>
      </c>
    </row>
    <row r="17" spans="2:15" s="165" customFormat="1" ht="15.75" x14ac:dyDescent="0.25">
      <c r="B17" s="246" t="s">
        <v>559</v>
      </c>
      <c r="C17" s="286">
        <v>6</v>
      </c>
      <c r="D17" s="287">
        <v>116.46297627606039</v>
      </c>
      <c r="E17" s="287">
        <v>99.008264462809919</v>
      </c>
      <c r="F17" s="288">
        <v>12</v>
      </c>
      <c r="G17" s="288">
        <v>0</v>
      </c>
      <c r="H17" s="288">
        <v>0</v>
      </c>
      <c r="I17" s="288">
        <v>0</v>
      </c>
      <c r="J17" s="288">
        <v>0</v>
      </c>
      <c r="K17" s="288">
        <v>0</v>
      </c>
      <c r="L17" s="288">
        <v>0</v>
      </c>
      <c r="M17" s="288">
        <v>0</v>
      </c>
      <c r="N17" s="288">
        <v>0</v>
      </c>
      <c r="O17" s="288">
        <v>4</v>
      </c>
    </row>
    <row r="18" spans="2:15" s="165" customFormat="1" ht="15.75" x14ac:dyDescent="0.25">
      <c r="B18" s="246" t="s">
        <v>560</v>
      </c>
      <c r="C18" s="286">
        <v>6</v>
      </c>
      <c r="D18" s="287">
        <v>134.88726386349788</v>
      </c>
      <c r="E18" s="287">
        <v>163.8111888111888</v>
      </c>
      <c r="F18" s="288">
        <v>4</v>
      </c>
      <c r="G18" s="288">
        <v>0</v>
      </c>
      <c r="H18" s="288">
        <v>0</v>
      </c>
      <c r="I18" s="288">
        <v>0</v>
      </c>
      <c r="J18" s="288">
        <v>0</v>
      </c>
      <c r="K18" s="288">
        <v>0</v>
      </c>
      <c r="L18" s="288">
        <v>0</v>
      </c>
      <c r="M18" s="288">
        <v>0</v>
      </c>
      <c r="N18" s="288">
        <v>0</v>
      </c>
      <c r="O18" s="288">
        <v>1</v>
      </c>
    </row>
    <row r="19" spans="2:15" s="165" customFormat="1" ht="15.75" x14ac:dyDescent="0.25">
      <c r="B19" s="246" t="s">
        <v>1410</v>
      </c>
      <c r="C19" s="286">
        <v>6</v>
      </c>
      <c r="D19" s="287">
        <v>105.7799875699192</v>
      </c>
      <c r="E19" s="287">
        <v>125.05446623093681</v>
      </c>
      <c r="F19" s="288">
        <v>10</v>
      </c>
      <c r="G19" s="288">
        <v>0</v>
      </c>
      <c r="H19" s="288">
        <v>0</v>
      </c>
      <c r="I19" s="288">
        <v>0</v>
      </c>
      <c r="J19" s="288">
        <v>0</v>
      </c>
      <c r="K19" s="288">
        <v>0</v>
      </c>
      <c r="L19" s="288">
        <v>0</v>
      </c>
      <c r="M19" s="288">
        <v>0</v>
      </c>
      <c r="N19" s="288">
        <v>0</v>
      </c>
      <c r="O19" s="288">
        <v>4</v>
      </c>
    </row>
    <row r="20" spans="2:15" s="165" customFormat="1" ht="15.75" x14ac:dyDescent="0.25">
      <c r="B20" s="246" t="s">
        <v>561</v>
      </c>
      <c r="C20" s="285">
        <v>6</v>
      </c>
      <c r="D20" s="287">
        <v>84.605757196495617</v>
      </c>
      <c r="E20" s="287">
        <v>76.258992805755398</v>
      </c>
      <c r="F20" s="288">
        <v>0</v>
      </c>
      <c r="G20" s="288">
        <v>0</v>
      </c>
      <c r="H20" s="288">
        <v>0</v>
      </c>
      <c r="I20" s="288">
        <v>0</v>
      </c>
      <c r="J20" s="288">
        <v>0</v>
      </c>
      <c r="K20" s="288">
        <v>0</v>
      </c>
      <c r="L20" s="288">
        <v>0</v>
      </c>
      <c r="M20" s="288">
        <v>0</v>
      </c>
      <c r="N20" s="288">
        <v>0</v>
      </c>
      <c r="O20" s="288">
        <v>0</v>
      </c>
    </row>
    <row r="21" spans="2:15" s="165" customFormat="1" ht="15.75" x14ac:dyDescent="0.25">
      <c r="B21" s="246" t="s">
        <v>562</v>
      </c>
      <c r="C21" s="286">
        <v>6</v>
      </c>
      <c r="D21" s="287">
        <v>236.19246861924688</v>
      </c>
      <c r="E21" s="287">
        <v>227.24935732647813</v>
      </c>
      <c r="F21" s="288">
        <v>8</v>
      </c>
      <c r="G21" s="288">
        <v>0</v>
      </c>
      <c r="H21" s="288">
        <v>0</v>
      </c>
      <c r="I21" s="288">
        <v>0</v>
      </c>
      <c r="J21" s="288">
        <v>0</v>
      </c>
      <c r="K21" s="288">
        <v>0</v>
      </c>
      <c r="L21" s="288">
        <v>0</v>
      </c>
      <c r="M21" s="288">
        <v>0</v>
      </c>
      <c r="N21" s="288">
        <v>0</v>
      </c>
      <c r="O21" s="288">
        <v>2</v>
      </c>
    </row>
    <row r="22" spans="2:15" s="165" customFormat="1" ht="24" customHeight="1" x14ac:dyDescent="0.25">
      <c r="B22" s="246" t="s">
        <v>574</v>
      </c>
      <c r="C22" s="286">
        <v>4</v>
      </c>
      <c r="D22" s="287">
        <v>99.586064160055187</v>
      </c>
      <c r="E22" s="287">
        <v>150.16835016835017</v>
      </c>
      <c r="F22" s="288">
        <v>4</v>
      </c>
      <c r="G22" s="288">
        <v>1</v>
      </c>
      <c r="H22" s="288">
        <v>0</v>
      </c>
      <c r="I22" s="288">
        <v>0</v>
      </c>
      <c r="J22" s="288">
        <v>0</v>
      </c>
      <c r="K22" s="288">
        <v>0</v>
      </c>
      <c r="L22" s="288">
        <v>0</v>
      </c>
      <c r="M22" s="288">
        <v>0</v>
      </c>
      <c r="N22" s="288">
        <v>0</v>
      </c>
      <c r="O22" s="288">
        <v>4</v>
      </c>
    </row>
    <row r="23" spans="2:15" s="165" customFormat="1" ht="22.5" customHeight="1" x14ac:dyDescent="0.25">
      <c r="B23" s="246" t="s">
        <v>1415</v>
      </c>
      <c r="C23" s="286">
        <v>4</v>
      </c>
      <c r="D23" s="287">
        <v>111.89320388349515</v>
      </c>
      <c r="E23" s="287">
        <v>95.702005730659025</v>
      </c>
      <c r="F23" s="288">
        <v>7</v>
      </c>
      <c r="G23" s="288">
        <v>0</v>
      </c>
      <c r="H23" s="288">
        <v>0</v>
      </c>
      <c r="I23" s="288">
        <v>0</v>
      </c>
      <c r="J23" s="288">
        <v>0</v>
      </c>
      <c r="K23" s="288">
        <v>0</v>
      </c>
      <c r="L23" s="288">
        <v>0</v>
      </c>
      <c r="M23" s="288">
        <v>0</v>
      </c>
      <c r="N23" s="288">
        <v>0</v>
      </c>
      <c r="O23" s="288">
        <v>3</v>
      </c>
    </row>
    <row r="24" spans="2:15" s="165" customFormat="1" ht="38.25" customHeight="1" x14ac:dyDescent="0.25">
      <c r="B24" s="246" t="s">
        <v>575</v>
      </c>
      <c r="C24" s="286">
        <v>4</v>
      </c>
      <c r="D24" s="287">
        <v>85.306406685236766</v>
      </c>
      <c r="E24" s="287">
        <v>55.913978494623649</v>
      </c>
      <c r="F24" s="288">
        <v>2</v>
      </c>
      <c r="G24" s="288">
        <v>0</v>
      </c>
      <c r="H24" s="288">
        <v>0</v>
      </c>
      <c r="I24" s="288">
        <v>0</v>
      </c>
      <c r="J24" s="288">
        <v>0</v>
      </c>
      <c r="K24" s="288">
        <v>0</v>
      </c>
      <c r="L24" s="288">
        <v>0</v>
      </c>
      <c r="M24" s="288">
        <v>0</v>
      </c>
      <c r="N24" s="288">
        <v>0</v>
      </c>
      <c r="O24" s="288">
        <v>2</v>
      </c>
    </row>
    <row r="25" spans="2:15" s="165" customFormat="1" ht="15.75" x14ac:dyDescent="0.25">
      <c r="B25" s="246" t="s">
        <v>563</v>
      </c>
      <c r="C25" s="286">
        <v>6</v>
      </c>
      <c r="D25" s="287">
        <v>116.97674418604652</v>
      </c>
      <c r="E25" s="287">
        <v>98.563734290843811</v>
      </c>
      <c r="F25" s="288">
        <v>3</v>
      </c>
      <c r="G25" s="288">
        <v>0</v>
      </c>
      <c r="H25" s="288">
        <v>0</v>
      </c>
      <c r="I25" s="288">
        <v>0</v>
      </c>
      <c r="J25" s="288">
        <v>0</v>
      </c>
      <c r="K25" s="288">
        <v>0</v>
      </c>
      <c r="L25" s="288">
        <v>0</v>
      </c>
      <c r="M25" s="288">
        <v>0</v>
      </c>
      <c r="N25" s="288">
        <v>0</v>
      </c>
      <c r="O25" s="288">
        <v>2</v>
      </c>
    </row>
    <row r="26" spans="2:15" s="165" customFormat="1" ht="15.75" x14ac:dyDescent="0.25">
      <c r="B26" s="246" t="s">
        <v>564</v>
      </c>
      <c r="C26" s="286">
        <v>6</v>
      </c>
      <c r="D26" s="287">
        <v>41.350531107738995</v>
      </c>
      <c r="E26" s="287">
        <v>84.054669703872449</v>
      </c>
      <c r="F26" s="288">
        <v>6</v>
      </c>
      <c r="G26" s="288">
        <v>0</v>
      </c>
      <c r="H26" s="288">
        <v>0</v>
      </c>
      <c r="I26" s="288">
        <v>0</v>
      </c>
      <c r="J26" s="288">
        <v>0</v>
      </c>
      <c r="K26" s="288">
        <v>0</v>
      </c>
      <c r="L26" s="288">
        <v>0</v>
      </c>
      <c r="M26" s="288">
        <v>0</v>
      </c>
      <c r="N26" s="288">
        <v>0</v>
      </c>
      <c r="O26" s="288">
        <v>3</v>
      </c>
    </row>
    <row r="27" spans="2:15" s="165" customFormat="1" ht="15.75" x14ac:dyDescent="0.25">
      <c r="B27" s="246" t="s">
        <v>565</v>
      </c>
      <c r="C27" s="285">
        <v>6</v>
      </c>
      <c r="D27" s="287">
        <v>120.39800995024876</v>
      </c>
      <c r="E27" s="287">
        <v>115.234375</v>
      </c>
      <c r="F27" s="288">
        <v>0</v>
      </c>
      <c r="G27" s="288">
        <v>0</v>
      </c>
      <c r="H27" s="288">
        <v>0</v>
      </c>
      <c r="I27" s="288">
        <v>0</v>
      </c>
      <c r="J27" s="288">
        <v>0</v>
      </c>
      <c r="K27" s="288">
        <v>0</v>
      </c>
      <c r="L27" s="288">
        <v>0</v>
      </c>
      <c r="M27" s="288">
        <v>0</v>
      </c>
      <c r="N27" s="288">
        <v>0</v>
      </c>
      <c r="O27" s="288">
        <v>0</v>
      </c>
    </row>
    <row r="28" spans="2:15" s="165" customFormat="1" ht="15.75" x14ac:dyDescent="0.25">
      <c r="B28" s="246" t="s">
        <v>566</v>
      </c>
      <c r="C28" s="286">
        <v>6</v>
      </c>
      <c r="D28" s="287">
        <v>92.49211356466877</v>
      </c>
      <c r="E28" s="287">
        <v>100.32679738562092</v>
      </c>
      <c r="F28" s="288">
        <v>34</v>
      </c>
      <c r="G28" s="288">
        <v>1</v>
      </c>
      <c r="H28" s="288">
        <v>0</v>
      </c>
      <c r="I28" s="288">
        <v>0</v>
      </c>
      <c r="J28" s="288">
        <v>0</v>
      </c>
      <c r="K28" s="288">
        <v>0</v>
      </c>
      <c r="L28" s="288">
        <v>0</v>
      </c>
      <c r="M28" s="288">
        <v>0</v>
      </c>
      <c r="N28" s="288">
        <v>0</v>
      </c>
      <c r="O28" s="288">
        <v>7</v>
      </c>
    </row>
    <row r="29" spans="2:15" s="165" customFormat="1" ht="15.75" x14ac:dyDescent="0.25">
      <c r="B29" s="246" t="s">
        <v>567</v>
      </c>
      <c r="C29" s="286">
        <v>6</v>
      </c>
      <c r="D29" s="287">
        <v>118.34061135371179</v>
      </c>
      <c r="E29" s="287">
        <v>104.05405405405406</v>
      </c>
      <c r="F29" s="288">
        <v>1</v>
      </c>
      <c r="G29" s="288">
        <v>0</v>
      </c>
      <c r="H29" s="288">
        <v>0</v>
      </c>
      <c r="I29" s="288">
        <v>0</v>
      </c>
      <c r="J29" s="288">
        <v>0</v>
      </c>
      <c r="K29" s="288">
        <v>0</v>
      </c>
      <c r="L29" s="288">
        <v>0</v>
      </c>
      <c r="M29" s="288">
        <v>0</v>
      </c>
      <c r="N29" s="288">
        <v>0</v>
      </c>
      <c r="O29" s="288">
        <v>1</v>
      </c>
    </row>
    <row r="30" spans="2:15" s="165" customFormat="1" ht="15.75" x14ac:dyDescent="0.25">
      <c r="B30" s="246" t="s">
        <v>568</v>
      </c>
      <c r="C30" s="286">
        <v>4</v>
      </c>
      <c r="D30" s="287">
        <v>135.32818532818533</v>
      </c>
      <c r="E30" s="287">
        <v>141.08527131782947</v>
      </c>
      <c r="F30" s="288">
        <v>5</v>
      </c>
      <c r="G30" s="288">
        <v>1</v>
      </c>
      <c r="H30" s="288">
        <v>0</v>
      </c>
      <c r="I30" s="288">
        <v>0</v>
      </c>
      <c r="J30" s="288">
        <v>0</v>
      </c>
      <c r="K30" s="288">
        <v>0</v>
      </c>
      <c r="L30" s="288">
        <v>0</v>
      </c>
      <c r="M30" s="288">
        <v>0</v>
      </c>
      <c r="N30" s="288">
        <v>0</v>
      </c>
      <c r="O30" s="288">
        <v>5</v>
      </c>
    </row>
    <row r="31" spans="2:15" s="165" customFormat="1" ht="15.75" x14ac:dyDescent="0.25">
      <c r="B31" s="246" t="s">
        <v>1416</v>
      </c>
      <c r="C31" s="286">
        <v>6</v>
      </c>
      <c r="D31" s="287">
        <v>49.840662842574886</v>
      </c>
      <c r="E31" s="287">
        <v>84.458077709611459</v>
      </c>
      <c r="F31" s="288">
        <v>9</v>
      </c>
      <c r="G31" s="288">
        <v>0</v>
      </c>
      <c r="H31" s="288">
        <v>0</v>
      </c>
      <c r="I31" s="288">
        <v>0</v>
      </c>
      <c r="J31" s="288">
        <v>0</v>
      </c>
      <c r="K31" s="288">
        <v>0</v>
      </c>
      <c r="L31" s="288">
        <v>0</v>
      </c>
      <c r="M31" s="288">
        <v>0</v>
      </c>
      <c r="N31" s="288">
        <v>0</v>
      </c>
      <c r="O31" s="288">
        <v>3</v>
      </c>
    </row>
    <row r="32" spans="2:15" s="165" customFormat="1" ht="15.75" x14ac:dyDescent="0.25">
      <c r="B32" s="246" t="s">
        <v>569</v>
      </c>
      <c r="C32" s="286">
        <v>6</v>
      </c>
      <c r="D32" s="287">
        <v>95.727937043282736</v>
      </c>
      <c r="E32" s="287">
        <v>44.235294117647058</v>
      </c>
      <c r="F32" s="288">
        <v>1</v>
      </c>
      <c r="G32" s="288">
        <v>0</v>
      </c>
      <c r="H32" s="288">
        <v>0</v>
      </c>
      <c r="I32" s="288">
        <v>0</v>
      </c>
      <c r="J32" s="288">
        <v>0</v>
      </c>
      <c r="K32" s="288">
        <v>0</v>
      </c>
      <c r="L32" s="288">
        <v>0</v>
      </c>
      <c r="M32" s="288">
        <v>0</v>
      </c>
      <c r="N32" s="288">
        <v>0</v>
      </c>
      <c r="O32" s="288">
        <v>1</v>
      </c>
    </row>
    <row r="33" spans="2:15" s="165" customFormat="1" ht="15.75" x14ac:dyDescent="0.25">
      <c r="B33" s="246" t="s">
        <v>570</v>
      </c>
      <c r="C33" s="286">
        <v>1</v>
      </c>
      <c r="D33" s="287">
        <v>42.42490601846783</v>
      </c>
      <c r="E33" s="287">
        <v>62.357594936708857</v>
      </c>
      <c r="F33" s="288">
        <v>42</v>
      </c>
      <c r="G33" s="288">
        <v>10</v>
      </c>
      <c r="H33" s="288">
        <v>0</v>
      </c>
      <c r="I33" s="288">
        <v>1</v>
      </c>
      <c r="J33" s="288">
        <v>1</v>
      </c>
      <c r="K33" s="288">
        <v>0</v>
      </c>
      <c r="L33" s="288">
        <v>0</v>
      </c>
      <c r="M33" s="288">
        <v>0</v>
      </c>
      <c r="N33" s="288">
        <v>0</v>
      </c>
      <c r="O33" s="288">
        <v>10</v>
      </c>
    </row>
    <row r="34" spans="2:15" x14ac:dyDescent="0.25"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</row>
    <row r="35" spans="2:15" ht="15.75" x14ac:dyDescent="0.25">
      <c r="B35" s="248" t="s">
        <v>1508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</row>
  </sheetData>
  <mergeCells count="1">
    <mergeCell ref="D3:M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1"/>
  <sheetViews>
    <sheetView topLeftCell="A16" zoomScale="70" zoomScaleNormal="70" workbookViewId="0">
      <selection activeCell="I50" sqref="I50"/>
    </sheetView>
  </sheetViews>
  <sheetFormatPr baseColWidth="10" defaultRowHeight="15" x14ac:dyDescent="0.25"/>
  <cols>
    <col min="1" max="1" width="9.28515625" customWidth="1"/>
    <col min="2" max="2" width="23.85546875" style="165" customWidth="1"/>
    <col min="3" max="12" width="23.85546875" customWidth="1"/>
  </cols>
  <sheetData>
    <row r="2" spans="2:12" x14ac:dyDescent="0.25">
      <c r="B2" s="169"/>
    </row>
    <row r="3" spans="2:12" x14ac:dyDescent="0.25">
      <c r="B3" s="169"/>
      <c r="D3" s="329" t="s">
        <v>1487</v>
      </c>
      <c r="E3" s="329"/>
      <c r="F3" s="329"/>
      <c r="G3" s="329"/>
      <c r="H3" s="329"/>
      <c r="I3" s="329"/>
      <c r="J3" s="329"/>
    </row>
    <row r="4" spans="2:12" ht="18.75" customHeight="1" x14ac:dyDescent="0.25">
      <c r="B4" s="169"/>
      <c r="D4" s="329"/>
      <c r="E4" s="329"/>
      <c r="F4" s="329"/>
      <c r="G4" s="329"/>
      <c r="H4" s="329"/>
      <c r="I4" s="329"/>
      <c r="J4" s="329"/>
    </row>
    <row r="5" spans="2:12" x14ac:dyDescent="0.25">
      <c r="B5" s="169"/>
    </row>
    <row r="6" spans="2:12" ht="15.75" x14ac:dyDescent="0.25">
      <c r="B6" s="260" t="s">
        <v>1474</v>
      </c>
    </row>
    <row r="8" spans="2:12" ht="63" x14ac:dyDescent="0.25">
      <c r="B8" s="238" t="s">
        <v>2</v>
      </c>
      <c r="C8" s="238" t="s">
        <v>1185</v>
      </c>
      <c r="D8" s="238" t="s">
        <v>6</v>
      </c>
      <c r="E8" s="238" t="s">
        <v>10</v>
      </c>
      <c r="F8" s="239" t="s">
        <v>1381</v>
      </c>
      <c r="G8" s="239" t="s">
        <v>1380</v>
      </c>
      <c r="H8" s="239" t="s">
        <v>1383</v>
      </c>
      <c r="I8" s="239" t="s">
        <v>1382</v>
      </c>
      <c r="J8" s="239" t="s">
        <v>1384</v>
      </c>
      <c r="K8" s="239" t="s">
        <v>1385</v>
      </c>
      <c r="L8" s="240" t="s">
        <v>1332</v>
      </c>
    </row>
    <row r="9" spans="2:12" ht="15.75" x14ac:dyDescent="0.25">
      <c r="B9" s="316" t="s">
        <v>532</v>
      </c>
      <c r="C9" s="274">
        <v>6</v>
      </c>
      <c r="D9" s="243">
        <v>59.935379644588046</v>
      </c>
      <c r="E9" s="243">
        <v>211.26126126126127</v>
      </c>
      <c r="F9" s="244">
        <v>21</v>
      </c>
      <c r="G9" s="244">
        <v>6</v>
      </c>
      <c r="H9" s="244">
        <v>0</v>
      </c>
      <c r="I9" s="244">
        <v>0</v>
      </c>
      <c r="J9" s="244">
        <v>0</v>
      </c>
      <c r="K9" s="244">
        <v>0</v>
      </c>
      <c r="L9" s="244">
        <v>8</v>
      </c>
    </row>
    <row r="10" spans="2:12" ht="15.75" x14ac:dyDescent="0.25">
      <c r="B10" s="317" t="s">
        <v>1053</v>
      </c>
      <c r="C10" s="259">
        <v>6</v>
      </c>
      <c r="D10" s="289">
        <v>0</v>
      </c>
      <c r="E10" s="289">
        <v>0</v>
      </c>
      <c r="F10" s="244">
        <v>0</v>
      </c>
      <c r="G10" s="244">
        <v>0</v>
      </c>
      <c r="H10" s="244">
        <v>0</v>
      </c>
      <c r="I10" s="244">
        <v>0</v>
      </c>
      <c r="J10" s="244">
        <v>0</v>
      </c>
      <c r="K10" s="244">
        <v>0</v>
      </c>
      <c r="L10" s="244">
        <v>0</v>
      </c>
    </row>
    <row r="11" spans="2:12" ht="15.75" x14ac:dyDescent="0.25">
      <c r="B11" s="316" t="s">
        <v>533</v>
      </c>
      <c r="C11" s="259">
        <v>6</v>
      </c>
      <c r="D11" s="243">
        <v>18.559556786703602</v>
      </c>
      <c r="E11" s="243">
        <v>29.1044776119403</v>
      </c>
      <c r="F11" s="244">
        <v>0</v>
      </c>
      <c r="G11" s="244">
        <v>0</v>
      </c>
      <c r="H11" s="244">
        <v>0</v>
      </c>
      <c r="I11" s="244">
        <v>0</v>
      </c>
      <c r="J11" s="244">
        <v>0</v>
      </c>
      <c r="K11" s="244">
        <v>0</v>
      </c>
      <c r="L11" s="244">
        <v>0</v>
      </c>
    </row>
    <row r="12" spans="2:12" ht="15.75" x14ac:dyDescent="0.25">
      <c r="B12" s="316" t="s">
        <v>534</v>
      </c>
      <c r="C12" s="259">
        <v>6</v>
      </c>
      <c r="D12" s="243">
        <v>123.15789473684211</v>
      </c>
      <c r="E12" s="243">
        <v>428.20512820512818</v>
      </c>
      <c r="F12" s="244">
        <v>0</v>
      </c>
      <c r="G12" s="244">
        <v>0</v>
      </c>
      <c r="H12" s="244">
        <v>0</v>
      </c>
      <c r="I12" s="244">
        <v>0</v>
      </c>
      <c r="J12" s="244">
        <v>0</v>
      </c>
      <c r="K12" s="244">
        <v>0</v>
      </c>
      <c r="L12" s="244">
        <v>0</v>
      </c>
    </row>
    <row r="13" spans="2:12" ht="15.75" x14ac:dyDescent="0.25">
      <c r="B13" s="316" t="s">
        <v>535</v>
      </c>
      <c r="C13" s="274">
        <v>6</v>
      </c>
      <c r="D13" s="243">
        <v>53.288364249578414</v>
      </c>
      <c r="E13" s="243">
        <v>63.876651982378853</v>
      </c>
      <c r="F13" s="244">
        <v>8</v>
      </c>
      <c r="G13" s="244">
        <v>1</v>
      </c>
      <c r="H13" s="244">
        <v>0</v>
      </c>
      <c r="I13" s="244">
        <v>0</v>
      </c>
      <c r="J13" s="244">
        <v>0</v>
      </c>
      <c r="K13" s="244">
        <v>0</v>
      </c>
      <c r="L13" s="244">
        <v>3</v>
      </c>
    </row>
    <row r="14" spans="2:12" ht="15.75" x14ac:dyDescent="0.25">
      <c r="B14" s="316" t="s">
        <v>536</v>
      </c>
      <c r="C14" s="274">
        <v>6</v>
      </c>
      <c r="D14" s="243">
        <v>42.776381909547737</v>
      </c>
      <c r="E14" s="243">
        <v>26.877470355731226</v>
      </c>
      <c r="F14" s="244">
        <v>0</v>
      </c>
      <c r="G14" s="244">
        <v>0</v>
      </c>
      <c r="H14" s="244">
        <v>17</v>
      </c>
      <c r="I14" s="244">
        <v>0</v>
      </c>
      <c r="J14" s="244">
        <v>0</v>
      </c>
      <c r="K14" s="244">
        <v>0</v>
      </c>
      <c r="L14" s="244">
        <v>2</v>
      </c>
    </row>
    <row r="15" spans="2:12" ht="15.75" x14ac:dyDescent="0.25">
      <c r="B15" s="316" t="s">
        <v>1055</v>
      </c>
      <c r="C15" s="274" t="s">
        <v>1173</v>
      </c>
      <c r="D15" s="289">
        <v>0</v>
      </c>
      <c r="E15" s="289">
        <v>0</v>
      </c>
      <c r="F15" s="244">
        <v>0</v>
      </c>
      <c r="G15" s="244">
        <v>0</v>
      </c>
      <c r="H15" s="244">
        <v>0</v>
      </c>
      <c r="I15" s="244">
        <v>0</v>
      </c>
      <c r="J15" s="244">
        <v>0</v>
      </c>
      <c r="K15" s="244">
        <v>0</v>
      </c>
      <c r="L15" s="244">
        <v>0</v>
      </c>
    </row>
    <row r="16" spans="2:12" ht="15.75" x14ac:dyDescent="0.25">
      <c r="B16" s="316" t="s">
        <v>537</v>
      </c>
      <c r="C16" s="259">
        <v>6</v>
      </c>
      <c r="D16" s="243">
        <v>58.854166666666664</v>
      </c>
      <c r="E16" s="243">
        <v>279.16666666666663</v>
      </c>
      <c r="F16" s="244">
        <v>0</v>
      </c>
      <c r="G16" s="244">
        <v>0</v>
      </c>
      <c r="H16" s="244">
        <v>0</v>
      </c>
      <c r="I16" s="244">
        <v>0</v>
      </c>
      <c r="J16" s="244">
        <v>0</v>
      </c>
      <c r="K16" s="244">
        <v>0</v>
      </c>
      <c r="L16" s="244">
        <v>0</v>
      </c>
    </row>
    <row r="17" spans="2:12" ht="30" x14ac:dyDescent="0.25">
      <c r="B17" s="316" t="s">
        <v>1056</v>
      </c>
      <c r="C17" s="274">
        <v>6</v>
      </c>
      <c r="D17" s="289">
        <v>0</v>
      </c>
      <c r="E17" s="289">
        <v>0</v>
      </c>
      <c r="F17" s="288">
        <v>2</v>
      </c>
      <c r="G17" s="244">
        <v>0</v>
      </c>
      <c r="H17" s="244">
        <v>0</v>
      </c>
      <c r="I17" s="244">
        <v>0</v>
      </c>
      <c r="J17" s="244">
        <v>0</v>
      </c>
      <c r="K17" s="244">
        <v>0</v>
      </c>
      <c r="L17" s="244">
        <v>1</v>
      </c>
    </row>
    <row r="18" spans="2:12" ht="15.75" x14ac:dyDescent="0.25">
      <c r="B18" s="316" t="s">
        <v>538</v>
      </c>
      <c r="C18" s="259">
        <v>6</v>
      </c>
      <c r="D18" s="243">
        <v>52.892561983471076</v>
      </c>
      <c r="E18" s="243">
        <v>131.3953488372093</v>
      </c>
      <c r="F18" s="244">
        <v>0</v>
      </c>
      <c r="G18" s="244">
        <v>0</v>
      </c>
      <c r="H18" s="244">
        <v>0</v>
      </c>
      <c r="I18" s="244">
        <v>0</v>
      </c>
      <c r="J18" s="244">
        <v>0</v>
      </c>
      <c r="K18" s="244">
        <v>0</v>
      </c>
      <c r="L18" s="244">
        <v>0</v>
      </c>
    </row>
    <row r="19" spans="2:12" ht="15.75" x14ac:dyDescent="0.25">
      <c r="B19" s="316" t="s">
        <v>1057</v>
      </c>
      <c r="C19" s="259">
        <v>6</v>
      </c>
      <c r="D19" s="289">
        <v>0</v>
      </c>
      <c r="E19" s="289">
        <v>0</v>
      </c>
      <c r="F19" s="244">
        <v>0</v>
      </c>
      <c r="G19" s="244">
        <v>0</v>
      </c>
      <c r="H19" s="244">
        <v>0</v>
      </c>
      <c r="I19" s="244">
        <v>0</v>
      </c>
      <c r="J19" s="244">
        <v>0</v>
      </c>
      <c r="K19" s="244">
        <v>0</v>
      </c>
      <c r="L19" s="244">
        <v>0</v>
      </c>
    </row>
    <row r="20" spans="2:12" ht="30" x14ac:dyDescent="0.25">
      <c r="B20" s="316" t="s">
        <v>1058</v>
      </c>
      <c r="C20" s="259">
        <v>6</v>
      </c>
      <c r="D20" s="289">
        <v>0</v>
      </c>
      <c r="E20" s="289">
        <v>0</v>
      </c>
      <c r="F20" s="244">
        <v>0</v>
      </c>
      <c r="G20" s="244">
        <v>0</v>
      </c>
      <c r="H20" s="244">
        <v>0</v>
      </c>
      <c r="I20" s="244">
        <v>0</v>
      </c>
      <c r="J20" s="244">
        <v>0</v>
      </c>
      <c r="K20" s="244">
        <v>0</v>
      </c>
      <c r="L20" s="244">
        <v>0</v>
      </c>
    </row>
    <row r="21" spans="2:12" ht="30" x14ac:dyDescent="0.25">
      <c r="B21" s="316" t="s">
        <v>551</v>
      </c>
      <c r="C21" s="259">
        <v>6</v>
      </c>
      <c r="D21" s="243">
        <v>200.29411764705881</v>
      </c>
      <c r="E21" s="243">
        <v>161.5</v>
      </c>
      <c r="F21" s="244">
        <v>0</v>
      </c>
      <c r="G21" s="244">
        <v>0</v>
      </c>
      <c r="H21" s="244">
        <v>0</v>
      </c>
      <c r="I21" s="244">
        <v>0</v>
      </c>
      <c r="J21" s="244">
        <v>0</v>
      </c>
      <c r="K21" s="244">
        <v>0</v>
      </c>
      <c r="L21" s="244">
        <v>0</v>
      </c>
    </row>
    <row r="22" spans="2:12" ht="15.75" x14ac:dyDescent="0.25">
      <c r="B22" s="316" t="s">
        <v>539</v>
      </c>
      <c r="C22" s="259">
        <v>6</v>
      </c>
      <c r="D22" s="243">
        <v>126.25215889464594</v>
      </c>
      <c r="E22" s="243">
        <v>131.4814814814815</v>
      </c>
      <c r="F22" s="244">
        <v>0</v>
      </c>
      <c r="G22" s="244">
        <v>0</v>
      </c>
      <c r="H22" s="244">
        <v>0</v>
      </c>
      <c r="I22" s="244">
        <v>0</v>
      </c>
      <c r="J22" s="244">
        <v>0</v>
      </c>
      <c r="K22" s="244">
        <v>0</v>
      </c>
      <c r="L22" s="244">
        <v>0</v>
      </c>
    </row>
    <row r="23" spans="2:12" ht="15.75" x14ac:dyDescent="0.25">
      <c r="B23" s="316" t="s">
        <v>1059</v>
      </c>
      <c r="C23" s="259">
        <v>5</v>
      </c>
      <c r="D23" s="289">
        <v>0</v>
      </c>
      <c r="E23" s="289">
        <v>0</v>
      </c>
      <c r="F23" s="244">
        <v>0</v>
      </c>
      <c r="G23" s="244">
        <v>0</v>
      </c>
      <c r="H23" s="244">
        <v>0</v>
      </c>
      <c r="I23" s="244">
        <v>0</v>
      </c>
      <c r="J23" s="244">
        <v>0</v>
      </c>
      <c r="K23" s="244">
        <v>0</v>
      </c>
      <c r="L23" s="244">
        <v>0</v>
      </c>
    </row>
    <row r="24" spans="2:12" ht="30" x14ac:dyDescent="0.25">
      <c r="B24" s="316" t="s">
        <v>540</v>
      </c>
      <c r="C24" s="259">
        <v>6</v>
      </c>
      <c r="D24" s="243">
        <v>35.238095238095241</v>
      </c>
      <c r="E24" s="243">
        <v>33.846153846153847</v>
      </c>
      <c r="F24" s="244">
        <v>0</v>
      </c>
      <c r="G24" s="244">
        <v>0</v>
      </c>
      <c r="H24" s="244">
        <v>0</v>
      </c>
      <c r="I24" s="244">
        <v>0</v>
      </c>
      <c r="J24" s="244">
        <v>0</v>
      </c>
      <c r="K24" s="244">
        <v>0</v>
      </c>
      <c r="L24" s="244">
        <v>0</v>
      </c>
    </row>
    <row r="25" spans="2:12" ht="15.75" x14ac:dyDescent="0.25">
      <c r="B25" s="316" t="s">
        <v>541</v>
      </c>
      <c r="C25" s="259">
        <v>6</v>
      </c>
      <c r="D25" s="243">
        <v>7.2784810126582276</v>
      </c>
      <c r="E25" s="243">
        <v>19.298245614035086</v>
      </c>
      <c r="F25" s="244">
        <v>0</v>
      </c>
      <c r="G25" s="244">
        <v>0</v>
      </c>
      <c r="H25" s="244">
        <v>0</v>
      </c>
      <c r="I25" s="244">
        <v>0</v>
      </c>
      <c r="J25" s="244">
        <v>0</v>
      </c>
      <c r="K25" s="244">
        <v>0</v>
      </c>
      <c r="L25" s="244">
        <v>0</v>
      </c>
    </row>
    <row r="26" spans="2:12" ht="15.75" x14ac:dyDescent="0.25">
      <c r="B26" s="316" t="s">
        <v>542</v>
      </c>
      <c r="C26" s="259">
        <v>6</v>
      </c>
      <c r="D26" s="243">
        <v>69.776119402985074</v>
      </c>
      <c r="E26" s="243">
        <v>101.01010101010101</v>
      </c>
      <c r="F26" s="244">
        <v>0</v>
      </c>
      <c r="G26" s="244">
        <v>0</v>
      </c>
      <c r="H26" s="244">
        <v>0</v>
      </c>
      <c r="I26" s="244">
        <v>0</v>
      </c>
      <c r="J26" s="244">
        <v>0</v>
      </c>
      <c r="K26" s="244">
        <v>0</v>
      </c>
      <c r="L26" s="244">
        <v>0</v>
      </c>
    </row>
    <row r="27" spans="2:12" ht="15.75" x14ac:dyDescent="0.25">
      <c r="B27" s="316" t="s">
        <v>543</v>
      </c>
      <c r="C27" s="259">
        <v>6</v>
      </c>
      <c r="D27" s="243">
        <v>23.359580052493438</v>
      </c>
      <c r="E27" s="243">
        <v>26.143790849673206</v>
      </c>
      <c r="F27" s="244">
        <v>0</v>
      </c>
      <c r="G27" s="244">
        <v>0</v>
      </c>
      <c r="H27" s="244">
        <v>0</v>
      </c>
      <c r="I27" s="244">
        <v>0</v>
      </c>
      <c r="J27" s="244">
        <v>0</v>
      </c>
      <c r="K27" s="244">
        <v>0</v>
      </c>
      <c r="L27" s="244">
        <v>0</v>
      </c>
    </row>
    <row r="28" spans="2:12" ht="15.75" x14ac:dyDescent="0.25">
      <c r="B28" s="316" t="s">
        <v>544</v>
      </c>
      <c r="C28" s="259">
        <v>6</v>
      </c>
      <c r="D28" s="243">
        <v>17.467248908296941</v>
      </c>
      <c r="E28" s="243">
        <v>40</v>
      </c>
      <c r="F28" s="244">
        <v>0</v>
      </c>
      <c r="G28" s="244">
        <v>0</v>
      </c>
      <c r="H28" s="244">
        <v>0</v>
      </c>
      <c r="I28" s="244">
        <v>0</v>
      </c>
      <c r="J28" s="244">
        <v>0</v>
      </c>
      <c r="K28" s="244">
        <v>0</v>
      </c>
      <c r="L28" s="244">
        <v>0</v>
      </c>
    </row>
    <row r="29" spans="2:12" ht="15.75" x14ac:dyDescent="0.25">
      <c r="B29" s="316" t="s">
        <v>545</v>
      </c>
      <c r="C29" s="259">
        <v>6</v>
      </c>
      <c r="D29" s="243">
        <v>59.887005649717516</v>
      </c>
      <c r="E29" s="243">
        <v>84.848484848484844</v>
      </c>
      <c r="F29" s="244">
        <v>0</v>
      </c>
      <c r="G29" s="244">
        <v>0</v>
      </c>
      <c r="H29" s="244">
        <v>0</v>
      </c>
      <c r="I29" s="244">
        <v>0</v>
      </c>
      <c r="J29" s="244">
        <v>0</v>
      </c>
      <c r="K29" s="244">
        <v>0</v>
      </c>
      <c r="L29" s="244">
        <v>0</v>
      </c>
    </row>
    <row r="30" spans="2:12" ht="15.75" x14ac:dyDescent="0.25">
      <c r="B30" s="316" t="s">
        <v>1060</v>
      </c>
      <c r="C30" s="259">
        <v>6</v>
      </c>
      <c r="D30" s="289">
        <v>0</v>
      </c>
      <c r="E30" s="289">
        <v>0</v>
      </c>
      <c r="F30" s="244">
        <v>0</v>
      </c>
      <c r="G30" s="244">
        <v>0</v>
      </c>
      <c r="H30" s="244">
        <v>0</v>
      </c>
      <c r="I30" s="244">
        <v>0</v>
      </c>
      <c r="J30" s="244">
        <v>0</v>
      </c>
      <c r="K30" s="244">
        <v>0</v>
      </c>
      <c r="L30" s="244">
        <v>0</v>
      </c>
    </row>
    <row r="31" spans="2:12" ht="15.75" x14ac:dyDescent="0.25">
      <c r="B31" s="316" t="s">
        <v>546</v>
      </c>
      <c r="C31" s="259">
        <v>6</v>
      </c>
      <c r="D31" s="243">
        <v>74.605844019339912</v>
      </c>
      <c r="E31" s="243">
        <v>84.976387249114524</v>
      </c>
      <c r="F31" s="244">
        <v>0</v>
      </c>
      <c r="G31" s="244">
        <v>0</v>
      </c>
      <c r="H31" s="244">
        <v>0</v>
      </c>
      <c r="I31" s="244">
        <v>0</v>
      </c>
      <c r="J31" s="244">
        <v>0</v>
      </c>
      <c r="K31" s="244">
        <v>0</v>
      </c>
      <c r="L31" s="244">
        <v>0</v>
      </c>
    </row>
    <row r="32" spans="2:12" ht="15.75" x14ac:dyDescent="0.25">
      <c r="B32" s="316" t="s">
        <v>1061</v>
      </c>
      <c r="C32" s="274">
        <v>6</v>
      </c>
      <c r="D32" s="289">
        <v>0</v>
      </c>
      <c r="E32" s="289">
        <v>0</v>
      </c>
      <c r="F32" s="288">
        <v>1</v>
      </c>
      <c r="G32" s="244">
        <v>0</v>
      </c>
      <c r="H32" s="244">
        <v>0</v>
      </c>
      <c r="I32" s="244">
        <v>0</v>
      </c>
      <c r="J32" s="244">
        <v>0</v>
      </c>
      <c r="K32" s="244">
        <v>0</v>
      </c>
      <c r="L32" s="244">
        <v>1</v>
      </c>
    </row>
    <row r="33" spans="2:12" ht="15.75" x14ac:dyDescent="0.25">
      <c r="B33" s="316" t="s">
        <v>1062</v>
      </c>
      <c r="C33" s="259">
        <v>6</v>
      </c>
      <c r="D33" s="289">
        <v>0</v>
      </c>
      <c r="E33" s="289">
        <v>0</v>
      </c>
      <c r="F33" s="288">
        <v>0</v>
      </c>
      <c r="G33" s="244">
        <v>0</v>
      </c>
      <c r="H33" s="244">
        <v>0</v>
      </c>
      <c r="I33" s="244">
        <v>0</v>
      </c>
      <c r="J33" s="244">
        <v>0</v>
      </c>
      <c r="K33" s="244">
        <v>0</v>
      </c>
      <c r="L33" s="244">
        <v>1</v>
      </c>
    </row>
    <row r="34" spans="2:12" ht="15.75" x14ac:dyDescent="0.25">
      <c r="B34" s="316" t="s">
        <v>1279</v>
      </c>
      <c r="C34" s="274">
        <v>6</v>
      </c>
      <c r="D34" s="243">
        <v>16.452205882352942</v>
      </c>
      <c r="E34" s="243">
        <v>18.258426966292134</v>
      </c>
      <c r="F34" s="244">
        <v>1</v>
      </c>
      <c r="G34" s="244">
        <v>0</v>
      </c>
      <c r="H34" s="244">
        <v>0</v>
      </c>
      <c r="I34" s="244">
        <v>0</v>
      </c>
      <c r="J34" s="244">
        <v>0</v>
      </c>
      <c r="K34" s="244">
        <v>0</v>
      </c>
      <c r="L34" s="244">
        <v>0</v>
      </c>
    </row>
    <row r="35" spans="2:12" ht="30" x14ac:dyDescent="0.25">
      <c r="B35" s="316" t="s">
        <v>547</v>
      </c>
      <c r="C35" s="274">
        <v>6</v>
      </c>
      <c r="D35" s="243">
        <v>105.61224489795917</v>
      </c>
      <c r="E35" s="243">
        <v>172.72727272727272</v>
      </c>
      <c r="F35" s="244">
        <v>2</v>
      </c>
      <c r="G35" s="244">
        <v>0</v>
      </c>
      <c r="H35" s="244">
        <v>0</v>
      </c>
      <c r="I35" s="244">
        <v>0</v>
      </c>
      <c r="J35" s="244">
        <v>0</v>
      </c>
      <c r="K35" s="244">
        <v>0</v>
      </c>
      <c r="L35" s="244">
        <v>1</v>
      </c>
    </row>
    <row r="36" spans="2:12" ht="15.75" x14ac:dyDescent="0.25">
      <c r="B36" s="316" t="s">
        <v>1063</v>
      </c>
      <c r="C36" s="259">
        <v>6</v>
      </c>
      <c r="D36" s="289">
        <v>0</v>
      </c>
      <c r="E36" s="289">
        <v>0</v>
      </c>
      <c r="F36" s="288">
        <v>0</v>
      </c>
      <c r="G36" s="244">
        <v>0</v>
      </c>
      <c r="H36" s="244">
        <v>0</v>
      </c>
      <c r="I36" s="244">
        <v>0</v>
      </c>
      <c r="J36" s="244">
        <v>0</v>
      </c>
      <c r="K36" s="244">
        <v>0</v>
      </c>
      <c r="L36" s="244">
        <v>0</v>
      </c>
    </row>
    <row r="37" spans="2:12" ht="15.75" x14ac:dyDescent="0.25">
      <c r="B37" s="316" t="s">
        <v>548</v>
      </c>
      <c r="C37" s="259">
        <v>5</v>
      </c>
      <c r="D37" s="243">
        <v>73.818181818181813</v>
      </c>
      <c r="E37" s="243">
        <v>200.990099009901</v>
      </c>
      <c r="F37" s="244">
        <v>0</v>
      </c>
      <c r="G37" s="244">
        <v>0</v>
      </c>
      <c r="H37" s="244">
        <v>0</v>
      </c>
      <c r="I37" s="244">
        <v>0</v>
      </c>
      <c r="J37" s="244">
        <v>0</v>
      </c>
      <c r="K37" s="244">
        <v>0</v>
      </c>
      <c r="L37" s="244">
        <v>0</v>
      </c>
    </row>
    <row r="38" spans="2:12" ht="15.75" x14ac:dyDescent="0.25">
      <c r="B38" s="316" t="s">
        <v>549</v>
      </c>
      <c r="C38" s="274">
        <v>6</v>
      </c>
      <c r="D38" s="243">
        <v>131.6614420062696</v>
      </c>
      <c r="E38" s="243">
        <v>78.813559322033896</v>
      </c>
      <c r="F38" s="244">
        <v>18</v>
      </c>
      <c r="G38" s="244">
        <v>2</v>
      </c>
      <c r="H38" s="244">
        <v>0</v>
      </c>
      <c r="I38" s="244">
        <v>0</v>
      </c>
      <c r="J38" s="244">
        <v>0</v>
      </c>
      <c r="K38" s="244">
        <v>0</v>
      </c>
      <c r="L38" s="244">
        <v>4</v>
      </c>
    </row>
    <row r="39" spans="2:12" ht="30" x14ac:dyDescent="0.25">
      <c r="B39" s="316" t="s">
        <v>550</v>
      </c>
      <c r="C39" s="259">
        <v>6</v>
      </c>
      <c r="D39" s="243">
        <v>106.25</v>
      </c>
      <c r="E39" s="243">
        <v>134.66666666666666</v>
      </c>
      <c r="F39" s="244">
        <v>0</v>
      </c>
      <c r="G39" s="244">
        <v>0</v>
      </c>
      <c r="H39" s="244">
        <v>0</v>
      </c>
      <c r="I39" s="244">
        <v>0</v>
      </c>
      <c r="J39" s="244">
        <v>0</v>
      </c>
      <c r="K39" s="244">
        <v>0</v>
      </c>
      <c r="L39" s="244">
        <v>0</v>
      </c>
    </row>
    <row r="40" spans="2:12" x14ac:dyDescent="0.25">
      <c r="C40" s="63"/>
      <c r="D40" s="63"/>
      <c r="E40" s="63"/>
      <c r="F40" s="63"/>
      <c r="G40" s="63"/>
      <c r="H40" s="63"/>
      <c r="I40" s="63"/>
      <c r="J40" s="63"/>
      <c r="K40" s="63"/>
      <c r="L40" s="63"/>
    </row>
    <row r="41" spans="2:12" ht="15.75" x14ac:dyDescent="0.25">
      <c r="B41" s="248" t="s">
        <v>1508</v>
      </c>
    </row>
  </sheetData>
  <mergeCells count="1">
    <mergeCell ref="D3:J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0"/>
  <sheetViews>
    <sheetView topLeftCell="A10" zoomScale="70" zoomScaleNormal="70" workbookViewId="0">
      <selection activeCell="J48" sqref="J48"/>
    </sheetView>
  </sheetViews>
  <sheetFormatPr baseColWidth="10" defaultRowHeight="15" x14ac:dyDescent="0.25"/>
  <cols>
    <col min="2" max="2" width="33.140625" customWidth="1"/>
    <col min="3" max="12" width="20.5703125" customWidth="1"/>
  </cols>
  <sheetData>
    <row r="2" spans="2:13" x14ac:dyDescent="0.25">
      <c r="B2" s="168"/>
    </row>
    <row r="3" spans="2:13" x14ac:dyDescent="0.25">
      <c r="D3" s="329" t="s">
        <v>1488</v>
      </c>
      <c r="E3" s="329"/>
      <c r="F3" s="329"/>
      <c r="G3" s="329"/>
      <c r="H3" s="329"/>
      <c r="I3" s="329"/>
      <c r="J3" s="329"/>
    </row>
    <row r="4" spans="2:13" x14ac:dyDescent="0.25">
      <c r="D4" s="329"/>
      <c r="E4" s="329"/>
      <c r="F4" s="329"/>
      <c r="G4" s="329"/>
      <c r="H4" s="329"/>
      <c r="I4" s="329"/>
      <c r="J4" s="329"/>
    </row>
    <row r="6" spans="2:13" ht="15.75" x14ac:dyDescent="0.25">
      <c r="B6" s="260" t="s">
        <v>1474</v>
      </c>
    </row>
    <row r="8" spans="2:13" ht="63" x14ac:dyDescent="0.25">
      <c r="B8" s="249" t="s">
        <v>2</v>
      </c>
      <c r="C8" s="249" t="s">
        <v>1185</v>
      </c>
      <c r="D8" s="249" t="s">
        <v>6</v>
      </c>
      <c r="E8" s="249" t="s">
        <v>10</v>
      </c>
      <c r="F8" s="250" t="s">
        <v>1381</v>
      </c>
      <c r="G8" s="250" t="s">
        <v>1380</v>
      </c>
      <c r="H8" s="250" t="s">
        <v>1383</v>
      </c>
      <c r="I8" s="250" t="s">
        <v>1382</v>
      </c>
      <c r="J8" s="250" t="s">
        <v>1384</v>
      </c>
      <c r="K8" s="250" t="s">
        <v>1385</v>
      </c>
      <c r="L8" s="251" t="s">
        <v>1332</v>
      </c>
    </row>
    <row r="9" spans="2:13" ht="15.75" x14ac:dyDescent="0.25">
      <c r="B9" s="276" t="s">
        <v>577</v>
      </c>
      <c r="C9" s="256">
        <v>6</v>
      </c>
      <c r="D9" s="253">
        <v>0</v>
      </c>
      <c r="E9" s="253">
        <v>0</v>
      </c>
      <c r="F9" s="254">
        <v>2</v>
      </c>
      <c r="G9" s="254">
        <v>0</v>
      </c>
      <c r="H9" s="254">
        <v>0</v>
      </c>
      <c r="I9" s="254">
        <v>0</v>
      </c>
      <c r="J9" s="254">
        <v>0</v>
      </c>
      <c r="K9" s="254">
        <v>0</v>
      </c>
      <c r="L9" s="254">
        <v>1</v>
      </c>
      <c r="M9" s="63"/>
    </row>
    <row r="10" spans="2:13" ht="15.75" x14ac:dyDescent="0.25">
      <c r="B10" s="276" t="s">
        <v>578</v>
      </c>
      <c r="C10" s="259">
        <v>6</v>
      </c>
      <c r="D10" s="253">
        <v>0</v>
      </c>
      <c r="E10" s="253">
        <v>0</v>
      </c>
      <c r="F10" s="254">
        <v>0</v>
      </c>
      <c r="G10" s="254">
        <v>0</v>
      </c>
      <c r="H10" s="254">
        <v>0</v>
      </c>
      <c r="I10" s="254">
        <v>0</v>
      </c>
      <c r="J10" s="254">
        <v>0</v>
      </c>
      <c r="K10" s="254">
        <v>0</v>
      </c>
      <c r="L10" s="254">
        <v>0</v>
      </c>
      <c r="M10" s="63"/>
    </row>
    <row r="11" spans="2:13" ht="15.75" x14ac:dyDescent="0.25">
      <c r="B11" s="276" t="s">
        <v>579</v>
      </c>
      <c r="C11" s="256">
        <v>6</v>
      </c>
      <c r="D11" s="253">
        <v>5.6727272727272728</v>
      </c>
      <c r="E11" s="253">
        <v>3.8907284768211916</v>
      </c>
      <c r="F11" s="254">
        <v>12</v>
      </c>
      <c r="G11" s="254">
        <v>2</v>
      </c>
      <c r="H11" s="254">
        <v>0</v>
      </c>
      <c r="I11" s="254">
        <v>0</v>
      </c>
      <c r="J11" s="254">
        <v>0</v>
      </c>
      <c r="K11" s="254">
        <v>0</v>
      </c>
      <c r="L11" s="254">
        <v>4</v>
      </c>
      <c r="M11" s="63"/>
    </row>
    <row r="12" spans="2:13" ht="15.75" x14ac:dyDescent="0.25">
      <c r="B12" s="276" t="s">
        <v>580</v>
      </c>
      <c r="C12" s="259">
        <v>6</v>
      </c>
      <c r="D12" s="253">
        <v>0</v>
      </c>
      <c r="E12" s="253">
        <v>0</v>
      </c>
      <c r="F12" s="254">
        <v>0</v>
      </c>
      <c r="G12" s="254">
        <v>0</v>
      </c>
      <c r="H12" s="254">
        <v>0</v>
      </c>
      <c r="I12" s="254">
        <v>0</v>
      </c>
      <c r="J12" s="254">
        <v>0</v>
      </c>
      <c r="K12" s="254">
        <v>0</v>
      </c>
      <c r="L12" s="254">
        <v>0</v>
      </c>
      <c r="M12" s="63"/>
    </row>
    <row r="13" spans="2:13" ht="15.75" x14ac:dyDescent="0.25">
      <c r="B13" s="276" t="s">
        <v>1412</v>
      </c>
      <c r="C13" s="256">
        <v>6</v>
      </c>
      <c r="D13" s="253">
        <v>0</v>
      </c>
      <c r="E13" s="253">
        <v>0</v>
      </c>
      <c r="F13" s="254">
        <v>4</v>
      </c>
      <c r="G13" s="254">
        <v>0</v>
      </c>
      <c r="H13" s="254">
        <v>0</v>
      </c>
      <c r="I13" s="254">
        <v>0</v>
      </c>
      <c r="J13" s="254">
        <v>0</v>
      </c>
      <c r="K13" s="254">
        <v>0</v>
      </c>
      <c r="L13" s="254">
        <v>1</v>
      </c>
      <c r="M13" s="63"/>
    </row>
    <row r="14" spans="2:13" ht="15.75" x14ac:dyDescent="0.25">
      <c r="B14" s="276" t="s">
        <v>581</v>
      </c>
      <c r="C14" s="259">
        <v>6</v>
      </c>
      <c r="D14" s="253">
        <v>0</v>
      </c>
      <c r="E14" s="253">
        <v>0</v>
      </c>
      <c r="F14" s="254">
        <v>0</v>
      </c>
      <c r="G14" s="254">
        <v>0</v>
      </c>
      <c r="H14" s="254">
        <v>0</v>
      </c>
      <c r="I14" s="254">
        <v>0</v>
      </c>
      <c r="J14" s="254">
        <v>0</v>
      </c>
      <c r="K14" s="254">
        <v>0</v>
      </c>
      <c r="L14" s="254">
        <v>0</v>
      </c>
      <c r="M14" s="63"/>
    </row>
    <row r="15" spans="2:13" ht="15.75" x14ac:dyDescent="0.25">
      <c r="B15" s="276" t="s">
        <v>582</v>
      </c>
      <c r="C15" s="256">
        <v>6</v>
      </c>
      <c r="D15" s="253">
        <v>0</v>
      </c>
      <c r="E15" s="253">
        <v>0</v>
      </c>
      <c r="F15" s="254">
        <v>0</v>
      </c>
      <c r="G15" s="254">
        <v>1</v>
      </c>
      <c r="H15" s="254">
        <v>0</v>
      </c>
      <c r="I15" s="254">
        <v>0</v>
      </c>
      <c r="J15" s="254">
        <v>0</v>
      </c>
      <c r="K15" s="254">
        <v>0</v>
      </c>
      <c r="L15" s="254">
        <v>1</v>
      </c>
      <c r="M15" s="63"/>
    </row>
    <row r="16" spans="2:13" ht="15.75" x14ac:dyDescent="0.25">
      <c r="B16" s="276" t="s">
        <v>583</v>
      </c>
      <c r="C16" s="259">
        <v>6</v>
      </c>
      <c r="D16" s="253">
        <v>0</v>
      </c>
      <c r="E16" s="253">
        <v>0</v>
      </c>
      <c r="F16" s="254">
        <v>0</v>
      </c>
      <c r="G16" s="254">
        <v>0</v>
      </c>
      <c r="H16" s="254">
        <v>0</v>
      </c>
      <c r="I16" s="254">
        <v>0</v>
      </c>
      <c r="J16" s="254">
        <v>0</v>
      </c>
      <c r="K16" s="254">
        <v>0</v>
      </c>
      <c r="L16" s="254">
        <v>0</v>
      </c>
      <c r="M16" s="63"/>
    </row>
    <row r="17" spans="2:13" ht="15.75" x14ac:dyDescent="0.25">
      <c r="B17" s="276" t="s">
        <v>584</v>
      </c>
      <c r="C17" s="256">
        <v>6</v>
      </c>
      <c r="D17" s="253">
        <v>0</v>
      </c>
      <c r="E17" s="253">
        <v>0</v>
      </c>
      <c r="F17" s="254">
        <v>3</v>
      </c>
      <c r="G17" s="254">
        <v>0</v>
      </c>
      <c r="H17" s="254">
        <v>0</v>
      </c>
      <c r="I17" s="254">
        <v>0</v>
      </c>
      <c r="J17" s="254">
        <v>0</v>
      </c>
      <c r="K17" s="254">
        <v>0</v>
      </c>
      <c r="L17" s="254">
        <v>2</v>
      </c>
      <c r="M17" s="63"/>
    </row>
    <row r="18" spans="2:13" ht="15.75" x14ac:dyDescent="0.25">
      <c r="B18" s="276" t="s">
        <v>585</v>
      </c>
      <c r="C18" s="259">
        <v>6</v>
      </c>
      <c r="D18" s="253">
        <v>0</v>
      </c>
      <c r="E18" s="253">
        <v>0</v>
      </c>
      <c r="F18" s="254">
        <v>0</v>
      </c>
      <c r="G18" s="254">
        <v>0</v>
      </c>
      <c r="H18" s="254">
        <v>0</v>
      </c>
      <c r="I18" s="254">
        <v>0</v>
      </c>
      <c r="J18" s="254">
        <v>0</v>
      </c>
      <c r="K18" s="254">
        <v>0</v>
      </c>
      <c r="L18" s="254">
        <v>0</v>
      </c>
      <c r="M18" s="63"/>
    </row>
    <row r="19" spans="2:13" ht="15.75" x14ac:dyDescent="0.25">
      <c r="B19" s="276" t="s">
        <v>586</v>
      </c>
      <c r="C19" s="256">
        <v>6</v>
      </c>
      <c r="D19" s="253">
        <v>13.60759493670886</v>
      </c>
      <c r="E19" s="253">
        <v>7.0886075949367093</v>
      </c>
      <c r="F19" s="254">
        <v>11</v>
      </c>
      <c r="G19" s="254">
        <v>1</v>
      </c>
      <c r="H19" s="254">
        <v>0</v>
      </c>
      <c r="I19" s="254">
        <v>0</v>
      </c>
      <c r="J19" s="254">
        <v>0</v>
      </c>
      <c r="K19" s="254">
        <v>0</v>
      </c>
      <c r="L19" s="254">
        <v>3</v>
      </c>
      <c r="M19" s="63"/>
    </row>
    <row r="20" spans="2:13" ht="15.75" x14ac:dyDescent="0.25">
      <c r="B20" s="276" t="s">
        <v>587</v>
      </c>
      <c r="C20" s="256">
        <v>6</v>
      </c>
      <c r="D20" s="253">
        <v>5.2423698384201076</v>
      </c>
      <c r="E20" s="253">
        <v>6.2820512820512819</v>
      </c>
      <c r="F20" s="254">
        <v>1</v>
      </c>
      <c r="G20" s="254">
        <v>0</v>
      </c>
      <c r="H20" s="254">
        <v>0</v>
      </c>
      <c r="I20" s="254">
        <v>0</v>
      </c>
      <c r="J20" s="254">
        <v>0</v>
      </c>
      <c r="K20" s="254">
        <v>0</v>
      </c>
      <c r="L20" s="254">
        <v>1</v>
      </c>
      <c r="M20" s="63"/>
    </row>
    <row r="21" spans="2:13" ht="15.75" x14ac:dyDescent="0.25">
      <c r="B21" s="276" t="s">
        <v>588</v>
      </c>
      <c r="C21" s="256">
        <v>6</v>
      </c>
      <c r="D21" s="253">
        <v>0</v>
      </c>
      <c r="E21" s="253">
        <v>0</v>
      </c>
      <c r="F21" s="254">
        <v>2</v>
      </c>
      <c r="G21" s="254">
        <v>2</v>
      </c>
      <c r="H21" s="254">
        <v>0</v>
      </c>
      <c r="I21" s="254">
        <v>0</v>
      </c>
      <c r="J21" s="254">
        <v>0</v>
      </c>
      <c r="K21" s="254">
        <v>0</v>
      </c>
      <c r="L21" s="254">
        <v>3</v>
      </c>
      <c r="M21" s="63"/>
    </row>
    <row r="22" spans="2:13" ht="15.75" x14ac:dyDescent="0.25">
      <c r="B22" s="276" t="s">
        <v>589</v>
      </c>
      <c r="C22" s="256">
        <v>2</v>
      </c>
      <c r="D22" s="253">
        <v>36.512115114259721</v>
      </c>
      <c r="E22" s="253">
        <v>40.474103048287027</v>
      </c>
      <c r="F22" s="254">
        <v>4</v>
      </c>
      <c r="G22" s="254">
        <v>1</v>
      </c>
      <c r="H22" s="254">
        <v>0</v>
      </c>
      <c r="I22" s="254">
        <v>0</v>
      </c>
      <c r="J22" s="254">
        <v>0</v>
      </c>
      <c r="K22" s="254">
        <v>0</v>
      </c>
      <c r="L22" s="254">
        <v>3</v>
      </c>
      <c r="M22" s="63"/>
    </row>
    <row r="23" spans="2:13" ht="15.75" x14ac:dyDescent="0.25">
      <c r="B23" s="276" t="s">
        <v>590</v>
      </c>
      <c r="C23" s="259">
        <v>6</v>
      </c>
      <c r="D23" s="253">
        <v>0</v>
      </c>
      <c r="E23" s="253">
        <v>0</v>
      </c>
      <c r="F23" s="254">
        <v>0</v>
      </c>
      <c r="G23" s="254">
        <v>0</v>
      </c>
      <c r="H23" s="254">
        <v>0</v>
      </c>
      <c r="I23" s="254">
        <v>0</v>
      </c>
      <c r="J23" s="254">
        <v>0</v>
      </c>
      <c r="K23" s="254">
        <v>0</v>
      </c>
      <c r="L23" s="254">
        <v>0</v>
      </c>
      <c r="M23" s="63"/>
    </row>
    <row r="24" spans="2:13" ht="15.75" x14ac:dyDescent="0.25">
      <c r="B24" s="276" t="s">
        <v>591</v>
      </c>
      <c r="C24" s="256">
        <v>6</v>
      </c>
      <c r="D24" s="253">
        <v>0</v>
      </c>
      <c r="E24" s="253">
        <v>0</v>
      </c>
      <c r="F24" s="254">
        <v>1</v>
      </c>
      <c r="G24" s="254">
        <v>0</v>
      </c>
      <c r="H24" s="254">
        <v>0</v>
      </c>
      <c r="I24" s="254">
        <v>0</v>
      </c>
      <c r="J24" s="254">
        <v>0</v>
      </c>
      <c r="K24" s="254">
        <v>0</v>
      </c>
      <c r="L24" s="254">
        <v>1</v>
      </c>
      <c r="M24" s="63"/>
    </row>
    <row r="25" spans="2:13" ht="15.75" x14ac:dyDescent="0.25">
      <c r="B25" s="276" t="s">
        <v>604</v>
      </c>
      <c r="C25" s="256">
        <v>6</v>
      </c>
      <c r="D25" s="253">
        <v>0</v>
      </c>
      <c r="E25" s="253">
        <v>0</v>
      </c>
      <c r="F25" s="254">
        <v>0</v>
      </c>
      <c r="G25" s="254">
        <v>0</v>
      </c>
      <c r="H25" s="254">
        <v>0</v>
      </c>
      <c r="I25" s="254">
        <v>0</v>
      </c>
      <c r="J25" s="254">
        <v>0</v>
      </c>
      <c r="K25" s="254">
        <v>0</v>
      </c>
      <c r="L25" s="254">
        <v>0</v>
      </c>
      <c r="M25" s="63"/>
    </row>
    <row r="26" spans="2:13" ht="15.75" x14ac:dyDescent="0.25">
      <c r="B26" s="276" t="s">
        <v>592</v>
      </c>
      <c r="C26" s="259">
        <v>6</v>
      </c>
      <c r="D26" s="253">
        <v>0</v>
      </c>
      <c r="E26" s="253">
        <v>0</v>
      </c>
      <c r="F26" s="254">
        <v>1</v>
      </c>
      <c r="G26" s="254">
        <v>0</v>
      </c>
      <c r="H26" s="254">
        <v>0</v>
      </c>
      <c r="I26" s="254">
        <v>0</v>
      </c>
      <c r="J26" s="254">
        <v>0</v>
      </c>
      <c r="K26" s="254">
        <v>0</v>
      </c>
      <c r="L26" s="254">
        <v>1</v>
      </c>
      <c r="M26" s="63"/>
    </row>
    <row r="27" spans="2:13" ht="15.75" x14ac:dyDescent="0.25">
      <c r="B27" s="276" t="s">
        <v>593</v>
      </c>
      <c r="C27" s="256">
        <v>6</v>
      </c>
      <c r="D27" s="253">
        <v>0</v>
      </c>
      <c r="E27" s="253">
        <v>0</v>
      </c>
      <c r="F27" s="254">
        <v>3</v>
      </c>
      <c r="G27" s="254">
        <v>0</v>
      </c>
      <c r="H27" s="254">
        <v>0</v>
      </c>
      <c r="I27" s="254">
        <v>0</v>
      </c>
      <c r="J27" s="254">
        <v>0</v>
      </c>
      <c r="K27" s="254">
        <v>0</v>
      </c>
      <c r="L27" s="254">
        <v>1</v>
      </c>
      <c r="M27" s="63"/>
    </row>
    <row r="28" spans="2:13" ht="15.75" x14ac:dyDescent="0.25">
      <c r="B28" s="276" t="s">
        <v>594</v>
      </c>
      <c r="C28" s="259">
        <v>6</v>
      </c>
      <c r="D28" s="253">
        <v>0</v>
      </c>
      <c r="E28" s="253">
        <v>0</v>
      </c>
      <c r="F28" s="254">
        <v>0</v>
      </c>
      <c r="G28" s="254">
        <v>0</v>
      </c>
      <c r="H28" s="254">
        <v>0</v>
      </c>
      <c r="I28" s="254">
        <v>0</v>
      </c>
      <c r="J28" s="254">
        <v>0</v>
      </c>
      <c r="K28" s="254">
        <v>0</v>
      </c>
      <c r="L28" s="254">
        <v>0</v>
      </c>
      <c r="M28" s="63"/>
    </row>
    <row r="29" spans="2:13" ht="15.75" x14ac:dyDescent="0.25">
      <c r="B29" s="276" t="s">
        <v>595</v>
      </c>
      <c r="C29" s="256">
        <v>6</v>
      </c>
      <c r="D29" s="253">
        <v>3.0198446937014669</v>
      </c>
      <c r="E29" s="253">
        <v>1.6118633139909737</v>
      </c>
      <c r="F29" s="254">
        <v>12</v>
      </c>
      <c r="G29" s="254">
        <v>1</v>
      </c>
      <c r="H29" s="254">
        <v>0</v>
      </c>
      <c r="I29" s="254">
        <v>0</v>
      </c>
      <c r="J29" s="254">
        <v>0</v>
      </c>
      <c r="K29" s="254">
        <v>0</v>
      </c>
      <c r="L29" s="254">
        <v>5</v>
      </c>
      <c r="M29" s="63"/>
    </row>
    <row r="30" spans="2:13" ht="15.75" x14ac:dyDescent="0.25">
      <c r="B30" s="276" t="s">
        <v>605</v>
      </c>
      <c r="C30" s="259">
        <v>6</v>
      </c>
      <c r="D30" s="253">
        <v>0</v>
      </c>
      <c r="E30" s="253">
        <v>0</v>
      </c>
      <c r="F30" s="254">
        <v>0</v>
      </c>
      <c r="G30" s="254">
        <v>0</v>
      </c>
      <c r="H30" s="254">
        <v>0</v>
      </c>
      <c r="I30" s="254">
        <v>0</v>
      </c>
      <c r="J30" s="254">
        <v>0</v>
      </c>
      <c r="K30" s="254">
        <v>0</v>
      </c>
      <c r="L30" s="254">
        <v>0</v>
      </c>
      <c r="M30" s="63"/>
    </row>
    <row r="31" spans="2:13" ht="15.75" x14ac:dyDescent="0.25">
      <c r="B31" s="276" t="s">
        <v>596</v>
      </c>
      <c r="C31" s="256">
        <v>6</v>
      </c>
      <c r="D31" s="253">
        <v>0</v>
      </c>
      <c r="E31" s="253">
        <v>0</v>
      </c>
      <c r="F31" s="254">
        <v>9</v>
      </c>
      <c r="G31" s="254">
        <v>0</v>
      </c>
      <c r="H31" s="254">
        <v>0</v>
      </c>
      <c r="I31" s="254">
        <v>0</v>
      </c>
      <c r="J31" s="254">
        <v>0</v>
      </c>
      <c r="K31" s="254">
        <v>0</v>
      </c>
      <c r="L31" s="254">
        <v>4</v>
      </c>
      <c r="M31" s="63"/>
    </row>
    <row r="32" spans="2:13" ht="15.75" x14ac:dyDescent="0.25">
      <c r="B32" s="276" t="s">
        <v>606</v>
      </c>
      <c r="C32" s="259">
        <v>6</v>
      </c>
      <c r="D32" s="253">
        <v>0</v>
      </c>
      <c r="E32" s="253">
        <v>0</v>
      </c>
      <c r="F32" s="254">
        <v>0</v>
      </c>
      <c r="G32" s="254">
        <v>0</v>
      </c>
      <c r="H32" s="254">
        <v>0</v>
      </c>
      <c r="I32" s="254">
        <v>0</v>
      </c>
      <c r="J32" s="254">
        <v>0</v>
      </c>
      <c r="K32" s="254">
        <v>0</v>
      </c>
      <c r="L32" s="254">
        <v>0</v>
      </c>
      <c r="M32" s="63"/>
    </row>
    <row r="33" spans="2:13" ht="15.75" x14ac:dyDescent="0.25">
      <c r="B33" s="276" t="s">
        <v>1290</v>
      </c>
      <c r="C33" s="256">
        <v>6</v>
      </c>
      <c r="D33" s="253">
        <v>5.3324256864079871</v>
      </c>
      <c r="E33" s="253">
        <v>4.8717948717948723</v>
      </c>
      <c r="F33" s="254">
        <v>1</v>
      </c>
      <c r="G33" s="254">
        <v>0</v>
      </c>
      <c r="H33" s="254">
        <v>0</v>
      </c>
      <c r="I33" s="254">
        <v>0</v>
      </c>
      <c r="J33" s="254">
        <v>0</v>
      </c>
      <c r="K33" s="254">
        <v>0</v>
      </c>
      <c r="L33" s="254">
        <v>1</v>
      </c>
      <c r="M33" s="63"/>
    </row>
    <row r="34" spans="2:13" ht="15.75" x14ac:dyDescent="0.25">
      <c r="B34" s="276" t="s">
        <v>598</v>
      </c>
      <c r="C34" s="259">
        <v>6</v>
      </c>
      <c r="D34" s="253">
        <v>0</v>
      </c>
      <c r="E34" s="253">
        <v>0</v>
      </c>
      <c r="F34" s="254">
        <v>0</v>
      </c>
      <c r="G34" s="254">
        <v>0</v>
      </c>
      <c r="H34" s="254">
        <v>0</v>
      </c>
      <c r="I34" s="254">
        <v>0</v>
      </c>
      <c r="J34" s="254">
        <v>0</v>
      </c>
      <c r="K34" s="254">
        <v>0</v>
      </c>
      <c r="L34" s="254">
        <v>0</v>
      </c>
      <c r="M34" s="63"/>
    </row>
    <row r="35" spans="2:13" ht="15.75" x14ac:dyDescent="0.25">
      <c r="B35" s="276" t="s">
        <v>599</v>
      </c>
      <c r="C35" s="259">
        <v>6</v>
      </c>
      <c r="D35" s="253">
        <v>0</v>
      </c>
      <c r="E35" s="253">
        <v>0</v>
      </c>
      <c r="F35" s="254">
        <v>0</v>
      </c>
      <c r="G35" s="254">
        <v>0</v>
      </c>
      <c r="H35" s="254">
        <v>0</v>
      </c>
      <c r="I35" s="254">
        <v>0</v>
      </c>
      <c r="J35" s="254">
        <v>0</v>
      </c>
      <c r="K35" s="254">
        <v>0</v>
      </c>
      <c r="L35" s="254">
        <v>0</v>
      </c>
      <c r="M35" s="63"/>
    </row>
    <row r="36" spans="2:13" ht="15.75" x14ac:dyDescent="0.25">
      <c r="B36" s="276" t="s">
        <v>600</v>
      </c>
      <c r="C36" s="256">
        <v>6</v>
      </c>
      <c r="D36" s="253">
        <v>0</v>
      </c>
      <c r="E36" s="253">
        <v>0</v>
      </c>
      <c r="F36" s="254">
        <v>18</v>
      </c>
      <c r="G36" s="254">
        <v>1</v>
      </c>
      <c r="H36" s="254">
        <v>0</v>
      </c>
      <c r="I36" s="254">
        <v>0</v>
      </c>
      <c r="J36" s="254">
        <v>0</v>
      </c>
      <c r="K36" s="254">
        <v>0</v>
      </c>
      <c r="L36" s="254">
        <v>7</v>
      </c>
      <c r="M36" s="63"/>
    </row>
    <row r="37" spans="2:13" ht="15.75" x14ac:dyDescent="0.25">
      <c r="B37" s="276" t="s">
        <v>601</v>
      </c>
      <c r="C37" s="256">
        <v>6</v>
      </c>
      <c r="D37" s="253">
        <v>5.6743101438010104</v>
      </c>
      <c r="E37" s="253">
        <v>8.9285714285714288</v>
      </c>
      <c r="F37" s="254">
        <v>1</v>
      </c>
      <c r="G37" s="254">
        <v>0</v>
      </c>
      <c r="H37" s="254">
        <v>0</v>
      </c>
      <c r="I37" s="254">
        <v>0</v>
      </c>
      <c r="J37" s="254">
        <v>0</v>
      </c>
      <c r="K37" s="254">
        <v>0</v>
      </c>
      <c r="L37" s="254">
        <v>1</v>
      </c>
      <c r="M37" s="63"/>
    </row>
    <row r="38" spans="2:13" ht="15.75" x14ac:dyDescent="0.25">
      <c r="B38" s="276" t="s">
        <v>602</v>
      </c>
      <c r="C38" s="256">
        <v>6</v>
      </c>
      <c r="D38" s="253">
        <v>0</v>
      </c>
      <c r="E38" s="253">
        <v>0</v>
      </c>
      <c r="F38" s="254">
        <v>7</v>
      </c>
      <c r="G38" s="254">
        <v>0</v>
      </c>
      <c r="H38" s="254">
        <v>0</v>
      </c>
      <c r="I38" s="254">
        <v>0</v>
      </c>
      <c r="J38" s="254">
        <v>0</v>
      </c>
      <c r="K38" s="254">
        <v>0</v>
      </c>
      <c r="L38" s="254">
        <v>4</v>
      </c>
      <c r="M38" s="63"/>
    </row>
    <row r="40" spans="2:13" ht="15.75" x14ac:dyDescent="0.25">
      <c r="B40" s="248" t="s">
        <v>1508</v>
      </c>
    </row>
  </sheetData>
  <mergeCells count="1">
    <mergeCell ref="D3:J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26"/>
  <sheetViews>
    <sheetView topLeftCell="A82" zoomScale="55" zoomScaleNormal="55" workbookViewId="0">
      <selection activeCell="B6" sqref="B6"/>
    </sheetView>
  </sheetViews>
  <sheetFormatPr baseColWidth="10" defaultRowHeight="15" x14ac:dyDescent="0.25"/>
  <cols>
    <col min="2" max="12" width="36.85546875" style="110" customWidth="1"/>
  </cols>
  <sheetData>
    <row r="2" spans="2:12" x14ac:dyDescent="0.25">
      <c r="B2" s="290"/>
    </row>
    <row r="3" spans="2:12" x14ac:dyDescent="0.25">
      <c r="D3" s="329" t="s">
        <v>1489</v>
      </c>
      <c r="E3" s="329"/>
      <c r="F3" s="329"/>
      <c r="G3" s="329"/>
      <c r="H3" s="329"/>
      <c r="I3" s="329"/>
      <c r="J3" s="329"/>
    </row>
    <row r="4" spans="2:12" x14ac:dyDescent="0.25">
      <c r="D4" s="329"/>
      <c r="E4" s="329"/>
      <c r="F4" s="329"/>
      <c r="G4" s="329"/>
      <c r="H4" s="329"/>
      <c r="I4" s="329"/>
      <c r="J4" s="329"/>
    </row>
    <row r="6" spans="2:12" ht="15.75" x14ac:dyDescent="0.25">
      <c r="B6" s="302" t="s">
        <v>1474</v>
      </c>
    </row>
    <row r="8" spans="2:12" ht="31.5" x14ac:dyDescent="0.25">
      <c r="B8" s="238" t="s">
        <v>2</v>
      </c>
      <c r="C8" s="238" t="s">
        <v>1185</v>
      </c>
      <c r="D8" s="238" t="s">
        <v>6</v>
      </c>
      <c r="E8" s="238" t="s">
        <v>10</v>
      </c>
      <c r="F8" s="239" t="s">
        <v>1381</v>
      </c>
      <c r="G8" s="239" t="s">
        <v>1380</v>
      </c>
      <c r="H8" s="239" t="s">
        <v>1383</v>
      </c>
      <c r="I8" s="239" t="s">
        <v>1382</v>
      </c>
      <c r="J8" s="239" t="s">
        <v>1384</v>
      </c>
      <c r="K8" s="239" t="s">
        <v>1385</v>
      </c>
      <c r="L8" s="240" t="s">
        <v>1332</v>
      </c>
    </row>
    <row r="9" spans="2:12" ht="15.75" x14ac:dyDescent="0.25">
      <c r="B9" s="293" t="s">
        <v>1080</v>
      </c>
      <c r="C9" s="268">
        <v>6</v>
      </c>
      <c r="D9" s="243">
        <v>108.79310344827586</v>
      </c>
      <c r="E9" s="243">
        <v>98.627450980392155</v>
      </c>
      <c r="F9" s="244">
        <v>0</v>
      </c>
      <c r="G9" s="244">
        <v>0</v>
      </c>
      <c r="H9" s="244">
        <v>0</v>
      </c>
      <c r="I9" s="244">
        <v>0</v>
      </c>
      <c r="J9" s="244">
        <v>0</v>
      </c>
      <c r="K9" s="244">
        <v>0</v>
      </c>
      <c r="L9" s="244">
        <v>0</v>
      </c>
    </row>
    <row r="10" spans="2:12" ht="15.75" x14ac:dyDescent="0.25">
      <c r="B10" s="293" t="s">
        <v>1407</v>
      </c>
      <c r="C10" s="268">
        <v>6</v>
      </c>
      <c r="D10" s="243">
        <v>106.63636363636364</v>
      </c>
      <c r="E10" s="243">
        <v>115.99999999999999</v>
      </c>
      <c r="F10" s="244">
        <v>0</v>
      </c>
      <c r="G10" s="244">
        <v>0</v>
      </c>
      <c r="H10" s="244">
        <v>0</v>
      </c>
      <c r="I10" s="244">
        <v>0</v>
      </c>
      <c r="J10" s="244">
        <v>0</v>
      </c>
      <c r="K10" s="244">
        <v>0</v>
      </c>
      <c r="L10" s="244">
        <v>0</v>
      </c>
    </row>
    <row r="11" spans="2:12" ht="15.75" x14ac:dyDescent="0.25">
      <c r="B11" s="293" t="s">
        <v>1146</v>
      </c>
      <c r="C11" s="268">
        <v>6</v>
      </c>
      <c r="D11" s="243">
        <v>110.23529411764706</v>
      </c>
      <c r="E11" s="243">
        <v>124.66666666666666</v>
      </c>
      <c r="F11" s="244">
        <v>0</v>
      </c>
      <c r="G11" s="244">
        <v>0</v>
      </c>
      <c r="H11" s="244">
        <v>0</v>
      </c>
      <c r="I11" s="244">
        <v>0</v>
      </c>
      <c r="J11" s="244">
        <v>0</v>
      </c>
      <c r="K11" s="244">
        <v>0</v>
      </c>
      <c r="L11" s="244">
        <v>0</v>
      </c>
    </row>
    <row r="12" spans="2:12" ht="15.75" x14ac:dyDescent="0.25">
      <c r="B12" s="293" t="s">
        <v>1161</v>
      </c>
      <c r="C12" s="268">
        <v>6</v>
      </c>
      <c r="D12" s="243">
        <v>88.3</v>
      </c>
      <c r="E12" s="243">
        <v>167</v>
      </c>
      <c r="F12" s="244">
        <v>0</v>
      </c>
      <c r="G12" s="244">
        <v>0</v>
      </c>
      <c r="H12" s="244">
        <v>0</v>
      </c>
      <c r="I12" s="244">
        <v>0</v>
      </c>
      <c r="J12" s="244">
        <v>0</v>
      </c>
      <c r="K12" s="244">
        <v>0</v>
      </c>
      <c r="L12" s="244">
        <v>0</v>
      </c>
    </row>
    <row r="13" spans="2:12" ht="15.75" x14ac:dyDescent="0.25">
      <c r="B13" s="293" t="s">
        <v>1147</v>
      </c>
      <c r="C13" s="268">
        <v>6</v>
      </c>
      <c r="D13" s="243">
        <v>71.357142857142847</v>
      </c>
      <c r="E13" s="243">
        <v>91.25</v>
      </c>
      <c r="F13" s="244">
        <v>0</v>
      </c>
      <c r="G13" s="244">
        <v>0</v>
      </c>
      <c r="H13" s="244">
        <v>0</v>
      </c>
      <c r="I13" s="244">
        <v>0</v>
      </c>
      <c r="J13" s="244">
        <v>0</v>
      </c>
      <c r="K13" s="244">
        <v>0</v>
      </c>
      <c r="L13" s="244">
        <v>0</v>
      </c>
    </row>
    <row r="14" spans="2:12" ht="15.75" x14ac:dyDescent="0.25">
      <c r="B14" s="293" t="s">
        <v>1140</v>
      </c>
      <c r="C14" s="268">
        <v>6</v>
      </c>
      <c r="D14" s="243">
        <v>97.647058823529406</v>
      </c>
      <c r="E14" s="243">
        <v>173.71428571428572</v>
      </c>
      <c r="F14" s="244">
        <v>0</v>
      </c>
      <c r="G14" s="244">
        <v>0</v>
      </c>
      <c r="H14" s="244">
        <v>0</v>
      </c>
      <c r="I14" s="244">
        <v>0</v>
      </c>
      <c r="J14" s="244">
        <v>0</v>
      </c>
      <c r="K14" s="244">
        <v>0</v>
      </c>
      <c r="L14" s="244">
        <v>0</v>
      </c>
    </row>
    <row r="15" spans="2:12" ht="15.75" x14ac:dyDescent="0.25">
      <c r="B15" s="293" t="s">
        <v>1105</v>
      </c>
      <c r="C15" s="268">
        <v>6</v>
      </c>
      <c r="D15" s="243">
        <v>104.80000000000001</v>
      </c>
      <c r="E15" s="243">
        <v>106.66666666666667</v>
      </c>
      <c r="F15" s="244">
        <v>0</v>
      </c>
      <c r="G15" s="244">
        <v>0</v>
      </c>
      <c r="H15" s="244">
        <v>0</v>
      </c>
      <c r="I15" s="244">
        <v>0</v>
      </c>
      <c r="J15" s="244">
        <v>0</v>
      </c>
      <c r="K15" s="244">
        <v>0</v>
      </c>
      <c r="L15" s="244">
        <v>0</v>
      </c>
    </row>
    <row r="16" spans="2:12" ht="15.75" x14ac:dyDescent="0.25">
      <c r="B16" s="293" t="s">
        <v>1106</v>
      </c>
      <c r="C16" s="268">
        <v>6</v>
      </c>
      <c r="D16" s="243">
        <v>98.367346938775512</v>
      </c>
      <c r="E16" s="243">
        <v>83.448275862068968</v>
      </c>
      <c r="F16" s="244">
        <v>0</v>
      </c>
      <c r="G16" s="244">
        <v>0</v>
      </c>
      <c r="H16" s="244">
        <v>0</v>
      </c>
      <c r="I16" s="244">
        <v>0</v>
      </c>
      <c r="J16" s="244">
        <v>0</v>
      </c>
      <c r="K16" s="244">
        <v>0</v>
      </c>
      <c r="L16" s="244">
        <v>0</v>
      </c>
    </row>
    <row r="17" spans="2:12" ht="15.75" x14ac:dyDescent="0.25">
      <c r="B17" s="293" t="s">
        <v>1129</v>
      </c>
      <c r="C17" s="268">
        <v>6</v>
      </c>
      <c r="D17" s="243">
        <v>90.567765567765562</v>
      </c>
      <c r="E17" s="243">
        <v>19.31216931216931</v>
      </c>
      <c r="F17" s="244">
        <v>0</v>
      </c>
      <c r="G17" s="244">
        <v>0</v>
      </c>
      <c r="H17" s="244">
        <v>0</v>
      </c>
      <c r="I17" s="244">
        <v>0</v>
      </c>
      <c r="J17" s="244">
        <v>0</v>
      </c>
      <c r="K17" s="244">
        <v>0</v>
      </c>
      <c r="L17" s="244">
        <v>0</v>
      </c>
    </row>
    <row r="18" spans="2:12" ht="15.75" x14ac:dyDescent="0.25">
      <c r="B18" s="293" t="s">
        <v>1408</v>
      </c>
      <c r="C18" s="268">
        <v>6</v>
      </c>
      <c r="D18" s="243">
        <v>129.05882352941177</v>
      </c>
      <c r="E18" s="243">
        <v>114.44444444444444</v>
      </c>
      <c r="F18" s="244">
        <v>0</v>
      </c>
      <c r="G18" s="244">
        <v>0</v>
      </c>
      <c r="H18" s="244">
        <v>0</v>
      </c>
      <c r="I18" s="244">
        <v>0</v>
      </c>
      <c r="J18" s="244">
        <v>0</v>
      </c>
      <c r="K18" s="244">
        <v>0</v>
      </c>
      <c r="L18" s="244">
        <v>0</v>
      </c>
    </row>
    <row r="19" spans="2:12" ht="15.75" x14ac:dyDescent="0.25">
      <c r="B19" s="293" t="s">
        <v>1162</v>
      </c>
      <c r="C19" s="268">
        <v>6</v>
      </c>
      <c r="D19" s="243">
        <v>110.14814814814815</v>
      </c>
      <c r="E19" s="243">
        <v>165</v>
      </c>
      <c r="F19" s="244">
        <v>0</v>
      </c>
      <c r="G19" s="244">
        <v>0</v>
      </c>
      <c r="H19" s="244">
        <v>0</v>
      </c>
      <c r="I19" s="244">
        <v>0</v>
      </c>
      <c r="J19" s="244">
        <v>0</v>
      </c>
      <c r="K19" s="244">
        <v>0</v>
      </c>
      <c r="L19" s="244">
        <v>0</v>
      </c>
    </row>
    <row r="20" spans="2:12" ht="15.75" x14ac:dyDescent="0.25">
      <c r="B20" s="293" t="s">
        <v>1076</v>
      </c>
      <c r="C20" s="268">
        <v>3</v>
      </c>
      <c r="D20" s="243">
        <v>107</v>
      </c>
      <c r="E20" s="243">
        <v>147.25</v>
      </c>
      <c r="F20" s="244">
        <v>0</v>
      </c>
      <c r="G20" s="244">
        <v>0</v>
      </c>
      <c r="H20" s="244">
        <v>0</v>
      </c>
      <c r="I20" s="244">
        <v>0</v>
      </c>
      <c r="J20" s="244">
        <v>0</v>
      </c>
      <c r="K20" s="244">
        <v>0</v>
      </c>
      <c r="L20" s="244">
        <v>0</v>
      </c>
    </row>
    <row r="21" spans="2:12" ht="15.75" x14ac:dyDescent="0.25">
      <c r="B21" s="293" t="s">
        <v>1086</v>
      </c>
      <c r="C21" s="268">
        <v>6</v>
      </c>
      <c r="D21" s="243">
        <v>119.10569105691057</v>
      </c>
      <c r="E21" s="243">
        <v>160.84656084656083</v>
      </c>
      <c r="F21" s="244">
        <v>0</v>
      </c>
      <c r="G21" s="244">
        <v>0</v>
      </c>
      <c r="H21" s="244">
        <v>0</v>
      </c>
      <c r="I21" s="244">
        <v>0</v>
      </c>
      <c r="J21" s="244">
        <v>0</v>
      </c>
      <c r="K21" s="244">
        <v>0</v>
      </c>
      <c r="L21" s="244">
        <v>0</v>
      </c>
    </row>
    <row r="22" spans="2:12" ht="15.75" x14ac:dyDescent="0.25">
      <c r="B22" s="293" t="s">
        <v>1113</v>
      </c>
      <c r="C22" s="268">
        <v>6</v>
      </c>
      <c r="D22" s="243">
        <v>109.40212150433943</v>
      </c>
      <c r="E22" s="243">
        <v>124.28330522765599</v>
      </c>
      <c r="F22" s="244">
        <v>0</v>
      </c>
      <c r="G22" s="244">
        <v>0</v>
      </c>
      <c r="H22" s="244">
        <v>0</v>
      </c>
      <c r="I22" s="244">
        <v>0</v>
      </c>
      <c r="J22" s="244">
        <v>0</v>
      </c>
      <c r="K22" s="244">
        <v>0</v>
      </c>
      <c r="L22" s="244">
        <v>0</v>
      </c>
    </row>
    <row r="23" spans="2:12" ht="15.75" x14ac:dyDescent="0.25">
      <c r="B23" s="293" t="s">
        <v>1164</v>
      </c>
      <c r="C23" s="268">
        <v>6</v>
      </c>
      <c r="D23" s="243">
        <v>73.805970149253724</v>
      </c>
      <c r="E23" s="243">
        <v>133.33333333333331</v>
      </c>
      <c r="F23" s="244">
        <v>0</v>
      </c>
      <c r="G23" s="244">
        <v>0</v>
      </c>
      <c r="H23" s="244">
        <v>0</v>
      </c>
      <c r="I23" s="244">
        <v>0</v>
      </c>
      <c r="J23" s="244">
        <v>0</v>
      </c>
      <c r="K23" s="244">
        <v>0</v>
      </c>
      <c r="L23" s="244">
        <v>0</v>
      </c>
    </row>
    <row r="24" spans="2:12" ht="15.75" x14ac:dyDescent="0.25">
      <c r="B24" s="293" t="s">
        <v>1107</v>
      </c>
      <c r="C24" s="268">
        <v>6</v>
      </c>
      <c r="D24" s="243">
        <v>101.28571428571429</v>
      </c>
      <c r="E24" s="243">
        <v>112.5</v>
      </c>
      <c r="F24" s="244">
        <v>0</v>
      </c>
      <c r="G24" s="244">
        <v>0</v>
      </c>
      <c r="H24" s="244">
        <v>0</v>
      </c>
      <c r="I24" s="244">
        <v>0</v>
      </c>
      <c r="J24" s="244">
        <v>0</v>
      </c>
      <c r="K24" s="244">
        <v>0</v>
      </c>
      <c r="L24" s="244">
        <v>0</v>
      </c>
    </row>
    <row r="25" spans="2:12" ht="15.75" x14ac:dyDescent="0.25">
      <c r="B25" s="293" t="s">
        <v>1065</v>
      </c>
      <c r="C25" s="268">
        <v>2</v>
      </c>
      <c r="D25" s="243">
        <v>114.05063291139241</v>
      </c>
      <c r="E25" s="243">
        <v>76.129032258064512</v>
      </c>
      <c r="F25" s="244">
        <v>0</v>
      </c>
      <c r="G25" s="244">
        <v>0</v>
      </c>
      <c r="H25" s="244">
        <v>0</v>
      </c>
      <c r="I25" s="244">
        <v>0</v>
      </c>
      <c r="J25" s="244">
        <v>0</v>
      </c>
      <c r="K25" s="244">
        <v>0</v>
      </c>
      <c r="L25" s="244">
        <v>0</v>
      </c>
    </row>
    <row r="26" spans="2:12" ht="15.75" x14ac:dyDescent="0.25">
      <c r="B26" s="293" t="s">
        <v>1114</v>
      </c>
      <c r="C26" s="268">
        <v>6</v>
      </c>
      <c r="D26" s="243">
        <v>58.785249457700651</v>
      </c>
      <c r="E26" s="243">
        <v>83.511777301927197</v>
      </c>
      <c r="F26" s="244">
        <v>0</v>
      </c>
      <c r="G26" s="244">
        <v>0</v>
      </c>
      <c r="H26" s="244">
        <v>0</v>
      </c>
      <c r="I26" s="244">
        <v>0</v>
      </c>
      <c r="J26" s="244">
        <v>0</v>
      </c>
      <c r="K26" s="244">
        <v>0</v>
      </c>
      <c r="L26" s="244">
        <v>0</v>
      </c>
    </row>
    <row r="27" spans="2:12" ht="15.75" x14ac:dyDescent="0.25">
      <c r="B27" s="293" t="s">
        <v>1115</v>
      </c>
      <c r="C27" s="268">
        <v>6</v>
      </c>
      <c r="D27" s="243">
        <v>121.3254593175853</v>
      </c>
      <c r="E27" s="243">
        <v>66.341463414634148</v>
      </c>
      <c r="F27" s="244">
        <v>0</v>
      </c>
      <c r="G27" s="244">
        <v>0</v>
      </c>
      <c r="H27" s="244">
        <v>0</v>
      </c>
      <c r="I27" s="244">
        <v>0</v>
      </c>
      <c r="J27" s="244">
        <v>0</v>
      </c>
      <c r="K27" s="244">
        <v>0</v>
      </c>
      <c r="L27" s="244">
        <v>0</v>
      </c>
    </row>
    <row r="28" spans="2:12" ht="15.75" x14ac:dyDescent="0.25">
      <c r="B28" s="293" t="s">
        <v>1072</v>
      </c>
      <c r="C28" s="268">
        <v>6</v>
      </c>
      <c r="D28" s="243">
        <v>105.78212290502793</v>
      </c>
      <c r="E28" s="243">
        <v>60.677966101694913</v>
      </c>
      <c r="F28" s="244">
        <v>0</v>
      </c>
      <c r="G28" s="244">
        <v>0</v>
      </c>
      <c r="H28" s="244">
        <v>0</v>
      </c>
      <c r="I28" s="244">
        <v>0</v>
      </c>
      <c r="J28" s="244">
        <v>0</v>
      </c>
      <c r="K28" s="244">
        <v>0</v>
      </c>
      <c r="L28" s="244">
        <v>0</v>
      </c>
    </row>
    <row r="29" spans="2:12" ht="15.75" x14ac:dyDescent="0.25">
      <c r="B29" s="293" t="s">
        <v>1064</v>
      </c>
      <c r="C29" s="268">
        <v>6</v>
      </c>
      <c r="D29" s="243">
        <v>103.85930630190524</v>
      </c>
      <c r="E29" s="243">
        <v>106.36363636363637</v>
      </c>
      <c r="F29" s="244">
        <v>0</v>
      </c>
      <c r="G29" s="244">
        <v>0</v>
      </c>
      <c r="H29" s="244">
        <v>0</v>
      </c>
      <c r="I29" s="244">
        <v>0</v>
      </c>
      <c r="J29" s="244">
        <v>0</v>
      </c>
      <c r="K29" s="244">
        <v>0</v>
      </c>
      <c r="L29" s="244">
        <v>0</v>
      </c>
    </row>
    <row r="30" spans="2:12" ht="15.75" x14ac:dyDescent="0.25">
      <c r="B30" s="293" t="s">
        <v>1130</v>
      </c>
      <c r="C30" s="268">
        <v>3</v>
      </c>
      <c r="D30" s="243">
        <v>58.36820083682008</v>
      </c>
      <c r="E30" s="243">
        <v>32.100840336134453</v>
      </c>
      <c r="F30" s="244">
        <v>0</v>
      </c>
      <c r="G30" s="244">
        <v>0</v>
      </c>
      <c r="H30" s="244">
        <v>0</v>
      </c>
      <c r="I30" s="244">
        <v>0</v>
      </c>
      <c r="J30" s="244">
        <v>0</v>
      </c>
      <c r="K30" s="244">
        <v>0</v>
      </c>
      <c r="L30" s="244">
        <v>0</v>
      </c>
    </row>
    <row r="31" spans="2:12" ht="15.75" x14ac:dyDescent="0.25">
      <c r="B31" s="293" t="s">
        <v>1153</v>
      </c>
      <c r="C31" s="268">
        <v>6</v>
      </c>
      <c r="D31" s="243">
        <v>94.846382556987123</v>
      </c>
      <c r="E31" s="243">
        <v>97.969543147208128</v>
      </c>
      <c r="F31" s="244">
        <v>0</v>
      </c>
      <c r="G31" s="244">
        <v>0</v>
      </c>
      <c r="H31" s="244">
        <v>0</v>
      </c>
      <c r="I31" s="244">
        <v>0</v>
      </c>
      <c r="J31" s="244">
        <v>0</v>
      </c>
      <c r="K31" s="244">
        <v>0</v>
      </c>
      <c r="L31" s="244">
        <v>0</v>
      </c>
    </row>
    <row r="32" spans="2:12" ht="15.75" x14ac:dyDescent="0.25">
      <c r="B32" s="293" t="s">
        <v>1148</v>
      </c>
      <c r="C32" s="268">
        <v>6</v>
      </c>
      <c r="D32" s="243">
        <v>99.973684210526315</v>
      </c>
      <c r="E32" s="243">
        <v>81.75</v>
      </c>
      <c r="F32" s="244">
        <v>0</v>
      </c>
      <c r="G32" s="244">
        <v>0</v>
      </c>
      <c r="H32" s="244">
        <v>0</v>
      </c>
      <c r="I32" s="244">
        <v>0</v>
      </c>
      <c r="J32" s="244">
        <v>0</v>
      </c>
      <c r="K32" s="244">
        <v>0</v>
      </c>
      <c r="L32" s="244">
        <v>0</v>
      </c>
    </row>
    <row r="33" spans="2:12" ht="15.75" x14ac:dyDescent="0.25">
      <c r="B33" s="293" t="s">
        <v>1409</v>
      </c>
      <c r="C33" s="268">
        <v>6</v>
      </c>
      <c r="D33" s="243">
        <v>105.36363636363637</v>
      </c>
      <c r="E33" s="243">
        <v>171</v>
      </c>
      <c r="F33" s="244">
        <v>0</v>
      </c>
      <c r="G33" s="244">
        <v>0</v>
      </c>
      <c r="H33" s="244">
        <v>0</v>
      </c>
      <c r="I33" s="244">
        <v>0</v>
      </c>
      <c r="J33" s="244">
        <v>0</v>
      </c>
      <c r="K33" s="244">
        <v>0</v>
      </c>
      <c r="L33" s="244">
        <v>0</v>
      </c>
    </row>
    <row r="34" spans="2:12" ht="15.75" x14ac:dyDescent="0.25">
      <c r="B34" s="293" t="s">
        <v>1131</v>
      </c>
      <c r="C34" s="268">
        <v>6</v>
      </c>
      <c r="D34" s="243">
        <v>76.371951219512198</v>
      </c>
      <c r="E34" s="243">
        <v>84.177215189873422</v>
      </c>
      <c r="F34" s="244">
        <v>0</v>
      </c>
      <c r="G34" s="244">
        <v>0</v>
      </c>
      <c r="H34" s="244">
        <v>0</v>
      </c>
      <c r="I34" s="244">
        <v>0</v>
      </c>
      <c r="J34" s="244">
        <v>0</v>
      </c>
      <c r="K34" s="244">
        <v>0</v>
      </c>
      <c r="L34" s="244">
        <v>0</v>
      </c>
    </row>
    <row r="35" spans="2:12" ht="15.75" x14ac:dyDescent="0.25">
      <c r="B35" s="293" t="s">
        <v>1132</v>
      </c>
      <c r="C35" s="268">
        <v>3</v>
      </c>
      <c r="D35" s="243">
        <v>113.54545454545455</v>
      </c>
      <c r="E35" s="243">
        <v>103.71428571428571</v>
      </c>
      <c r="F35" s="244">
        <v>0</v>
      </c>
      <c r="G35" s="244">
        <v>0</v>
      </c>
      <c r="H35" s="244">
        <v>0</v>
      </c>
      <c r="I35" s="244">
        <v>0</v>
      </c>
      <c r="J35" s="244">
        <v>0</v>
      </c>
      <c r="K35" s="244">
        <v>0</v>
      </c>
      <c r="L35" s="244">
        <v>0</v>
      </c>
    </row>
    <row r="36" spans="2:12" ht="15.75" x14ac:dyDescent="0.25">
      <c r="B36" s="293" t="s">
        <v>1116</v>
      </c>
      <c r="C36" s="268">
        <v>6</v>
      </c>
      <c r="D36" s="243">
        <v>121.81818181818183</v>
      </c>
      <c r="E36" s="243">
        <v>55.482456140350877</v>
      </c>
      <c r="F36" s="244">
        <v>0</v>
      </c>
      <c r="G36" s="244">
        <v>0</v>
      </c>
      <c r="H36" s="244">
        <v>0</v>
      </c>
      <c r="I36" s="244">
        <v>0</v>
      </c>
      <c r="J36" s="244">
        <v>0</v>
      </c>
      <c r="K36" s="244">
        <v>0</v>
      </c>
      <c r="L36" s="244">
        <v>0</v>
      </c>
    </row>
    <row r="37" spans="2:12" ht="15.75" x14ac:dyDescent="0.25">
      <c r="B37" s="293" t="s">
        <v>1117</v>
      </c>
      <c r="C37" s="268">
        <v>6</v>
      </c>
      <c r="D37" s="243">
        <v>83.968609865470853</v>
      </c>
      <c r="E37" s="243">
        <v>94.718309859154928</v>
      </c>
      <c r="F37" s="244">
        <v>0</v>
      </c>
      <c r="G37" s="244">
        <v>0</v>
      </c>
      <c r="H37" s="244">
        <v>0</v>
      </c>
      <c r="I37" s="244">
        <v>0</v>
      </c>
      <c r="J37" s="244">
        <v>0</v>
      </c>
      <c r="K37" s="244">
        <v>0</v>
      </c>
      <c r="L37" s="244">
        <v>0</v>
      </c>
    </row>
    <row r="38" spans="2:12" ht="15.75" x14ac:dyDescent="0.25">
      <c r="B38" s="293" t="s">
        <v>1133</v>
      </c>
      <c r="C38" s="268">
        <v>2</v>
      </c>
      <c r="D38" s="243">
        <v>110.22572749524069</v>
      </c>
      <c r="E38" s="243">
        <v>92.262602579132462</v>
      </c>
      <c r="F38" s="244">
        <v>0</v>
      </c>
      <c r="G38" s="244">
        <v>0</v>
      </c>
      <c r="H38" s="244">
        <v>0</v>
      </c>
      <c r="I38" s="244">
        <v>0</v>
      </c>
      <c r="J38" s="244">
        <v>0</v>
      </c>
      <c r="K38" s="244">
        <v>0</v>
      </c>
      <c r="L38" s="244">
        <v>0</v>
      </c>
    </row>
    <row r="39" spans="2:12" ht="15.75" x14ac:dyDescent="0.25">
      <c r="B39" s="293" t="s">
        <v>1154</v>
      </c>
      <c r="C39" s="268">
        <v>6</v>
      </c>
      <c r="D39" s="243">
        <v>111.89358372456964</v>
      </c>
      <c r="E39" s="243">
        <v>99.428571428571431</v>
      </c>
      <c r="F39" s="244">
        <v>0</v>
      </c>
      <c r="G39" s="244">
        <v>0</v>
      </c>
      <c r="H39" s="244">
        <v>0</v>
      </c>
      <c r="I39" s="244">
        <v>0</v>
      </c>
      <c r="J39" s="244">
        <v>0</v>
      </c>
      <c r="K39" s="244">
        <v>0</v>
      </c>
      <c r="L39" s="244">
        <v>0</v>
      </c>
    </row>
    <row r="40" spans="2:12" ht="15.75" x14ac:dyDescent="0.25">
      <c r="B40" s="293" t="s">
        <v>1141</v>
      </c>
      <c r="C40" s="268">
        <v>3</v>
      </c>
      <c r="D40" s="243">
        <v>90.808625336927236</v>
      </c>
      <c r="E40" s="243">
        <v>69.714703730797368</v>
      </c>
      <c r="F40" s="244">
        <v>0</v>
      </c>
      <c r="G40" s="244">
        <v>0</v>
      </c>
      <c r="H40" s="244">
        <v>0</v>
      </c>
      <c r="I40" s="244">
        <v>0</v>
      </c>
      <c r="J40" s="244">
        <v>0</v>
      </c>
      <c r="K40" s="244">
        <v>0</v>
      </c>
      <c r="L40" s="244">
        <v>0</v>
      </c>
    </row>
    <row r="41" spans="2:12" ht="15.75" x14ac:dyDescent="0.25">
      <c r="B41" s="293" t="s">
        <v>1098</v>
      </c>
      <c r="C41" s="268">
        <v>6</v>
      </c>
      <c r="D41" s="243">
        <v>74.881889763779526</v>
      </c>
      <c r="E41" s="243">
        <v>89.166666666666671</v>
      </c>
      <c r="F41" s="244">
        <v>0</v>
      </c>
      <c r="G41" s="244">
        <v>0</v>
      </c>
      <c r="H41" s="244">
        <v>0</v>
      </c>
      <c r="I41" s="244">
        <v>0</v>
      </c>
      <c r="J41" s="244">
        <v>0</v>
      </c>
      <c r="K41" s="244">
        <v>0</v>
      </c>
      <c r="L41" s="244">
        <v>0</v>
      </c>
    </row>
    <row r="42" spans="2:12" ht="15.75" x14ac:dyDescent="0.25">
      <c r="B42" s="293" t="s">
        <v>1066</v>
      </c>
      <c r="C42" s="268">
        <v>6</v>
      </c>
      <c r="D42" s="243">
        <v>107.23809523809524</v>
      </c>
      <c r="E42" s="243">
        <v>110.00000000000001</v>
      </c>
      <c r="F42" s="244">
        <v>0</v>
      </c>
      <c r="G42" s="244">
        <v>0</v>
      </c>
      <c r="H42" s="244">
        <v>0</v>
      </c>
      <c r="I42" s="244">
        <v>0</v>
      </c>
      <c r="J42" s="244">
        <v>0</v>
      </c>
      <c r="K42" s="244">
        <v>0</v>
      </c>
      <c r="L42" s="244">
        <v>0</v>
      </c>
    </row>
    <row r="43" spans="2:12" ht="15.75" x14ac:dyDescent="0.25">
      <c r="B43" s="293" t="s">
        <v>1099</v>
      </c>
      <c r="C43" s="268">
        <v>6</v>
      </c>
      <c r="D43" s="243">
        <v>67.804878048780495</v>
      </c>
      <c r="E43" s="243">
        <v>72.38095238095238</v>
      </c>
      <c r="F43" s="244">
        <v>0</v>
      </c>
      <c r="G43" s="244">
        <v>0</v>
      </c>
      <c r="H43" s="244">
        <v>0</v>
      </c>
      <c r="I43" s="244">
        <v>0</v>
      </c>
      <c r="J43" s="244">
        <v>0</v>
      </c>
      <c r="K43" s="244">
        <v>0</v>
      </c>
      <c r="L43" s="244">
        <v>0</v>
      </c>
    </row>
    <row r="44" spans="2:12" ht="15.75" x14ac:dyDescent="0.25">
      <c r="B44" s="293" t="s">
        <v>1410</v>
      </c>
      <c r="C44" s="268">
        <v>6</v>
      </c>
      <c r="D44" s="243">
        <v>89.645390070921977</v>
      </c>
      <c r="E44" s="243">
        <v>158.125</v>
      </c>
      <c r="F44" s="244">
        <v>0</v>
      </c>
      <c r="G44" s="244">
        <v>0</v>
      </c>
      <c r="H44" s="244">
        <v>0</v>
      </c>
      <c r="I44" s="244">
        <v>0</v>
      </c>
      <c r="J44" s="244">
        <v>0</v>
      </c>
      <c r="K44" s="244">
        <v>0</v>
      </c>
      <c r="L44" s="244">
        <v>0</v>
      </c>
    </row>
    <row r="45" spans="2:12" ht="15.75" x14ac:dyDescent="0.25">
      <c r="B45" s="293" t="s">
        <v>1081</v>
      </c>
      <c r="C45" s="268">
        <v>3</v>
      </c>
      <c r="D45" s="243">
        <v>31.544034214890459</v>
      </c>
      <c r="E45" s="243">
        <v>26.392823418319168</v>
      </c>
      <c r="F45" s="244">
        <v>0</v>
      </c>
      <c r="G45" s="244">
        <v>0</v>
      </c>
      <c r="H45" s="244">
        <v>0</v>
      </c>
      <c r="I45" s="244">
        <v>0</v>
      </c>
      <c r="J45" s="244">
        <v>0</v>
      </c>
      <c r="K45" s="244">
        <v>0</v>
      </c>
      <c r="L45" s="244">
        <v>0</v>
      </c>
    </row>
    <row r="46" spans="2:12" ht="15.75" x14ac:dyDescent="0.25">
      <c r="B46" s="293" t="s">
        <v>1336</v>
      </c>
      <c r="C46" s="268">
        <v>6</v>
      </c>
      <c r="D46" s="243">
        <v>122.66666666666666</v>
      </c>
      <c r="E46" s="243">
        <v>104</v>
      </c>
      <c r="F46" s="244">
        <v>0</v>
      </c>
      <c r="G46" s="244">
        <v>0</v>
      </c>
      <c r="H46" s="244">
        <v>0</v>
      </c>
      <c r="I46" s="244">
        <v>0</v>
      </c>
      <c r="J46" s="244">
        <v>0</v>
      </c>
      <c r="K46" s="244">
        <v>0</v>
      </c>
      <c r="L46" s="244">
        <v>0</v>
      </c>
    </row>
    <row r="47" spans="2:12" ht="15.75" x14ac:dyDescent="0.25">
      <c r="B47" s="293" t="s">
        <v>1155</v>
      </c>
      <c r="C47" s="268">
        <v>6</v>
      </c>
      <c r="D47" s="243">
        <v>91.021276595744681</v>
      </c>
      <c r="E47" s="243">
        <v>100.4</v>
      </c>
      <c r="F47" s="244">
        <v>0</v>
      </c>
      <c r="G47" s="244">
        <v>0</v>
      </c>
      <c r="H47" s="244">
        <v>0</v>
      </c>
      <c r="I47" s="244">
        <v>0</v>
      </c>
      <c r="J47" s="244">
        <v>0</v>
      </c>
      <c r="K47" s="244">
        <v>0</v>
      </c>
      <c r="L47" s="244">
        <v>0</v>
      </c>
    </row>
    <row r="48" spans="2:12" ht="15.75" x14ac:dyDescent="0.25">
      <c r="B48" s="293" t="s">
        <v>1087</v>
      </c>
      <c r="C48" s="268">
        <v>6</v>
      </c>
      <c r="D48" s="243">
        <v>118.93333333333334</v>
      </c>
      <c r="E48" s="243">
        <v>150.66666666666666</v>
      </c>
      <c r="F48" s="244">
        <v>0</v>
      </c>
      <c r="G48" s="244">
        <v>0</v>
      </c>
      <c r="H48" s="244">
        <v>0</v>
      </c>
      <c r="I48" s="244">
        <v>0</v>
      </c>
      <c r="J48" s="244">
        <v>0</v>
      </c>
      <c r="K48" s="244">
        <v>0</v>
      </c>
      <c r="L48" s="244">
        <v>0</v>
      </c>
    </row>
    <row r="49" spans="2:12" ht="15.75" x14ac:dyDescent="0.25">
      <c r="B49" s="293" t="s">
        <v>1100</v>
      </c>
      <c r="C49" s="268">
        <v>6</v>
      </c>
      <c r="D49" s="243">
        <v>122.42798353909465</v>
      </c>
      <c r="E49" s="243">
        <v>65.163934426229503</v>
      </c>
      <c r="F49" s="244">
        <v>0</v>
      </c>
      <c r="G49" s="244">
        <v>0</v>
      </c>
      <c r="H49" s="244">
        <v>0</v>
      </c>
      <c r="I49" s="244">
        <v>0</v>
      </c>
      <c r="J49" s="244">
        <v>0</v>
      </c>
      <c r="K49" s="244">
        <v>0</v>
      </c>
      <c r="L49" s="244">
        <v>0</v>
      </c>
    </row>
    <row r="50" spans="2:12" ht="15.75" x14ac:dyDescent="0.25">
      <c r="B50" s="293" t="s">
        <v>1082</v>
      </c>
      <c r="C50" s="268">
        <v>6</v>
      </c>
      <c r="D50" s="243">
        <v>153.33333333333334</v>
      </c>
      <c r="E50" s="243">
        <v>30.5</v>
      </c>
      <c r="F50" s="244">
        <v>0</v>
      </c>
      <c r="G50" s="244">
        <v>0</v>
      </c>
      <c r="H50" s="244">
        <v>0</v>
      </c>
      <c r="I50" s="244">
        <v>0</v>
      </c>
      <c r="J50" s="244">
        <v>0</v>
      </c>
      <c r="K50" s="244">
        <v>0</v>
      </c>
      <c r="L50" s="244">
        <v>0</v>
      </c>
    </row>
    <row r="51" spans="2:12" ht="15.75" x14ac:dyDescent="0.25">
      <c r="B51" s="293" t="s">
        <v>1101</v>
      </c>
      <c r="C51" s="268">
        <v>6</v>
      </c>
      <c r="D51" s="243">
        <v>119.55555555555554</v>
      </c>
      <c r="E51" s="243">
        <v>128.27586206896549</v>
      </c>
      <c r="F51" s="244">
        <v>0</v>
      </c>
      <c r="G51" s="244">
        <v>0</v>
      </c>
      <c r="H51" s="244">
        <v>0</v>
      </c>
      <c r="I51" s="244">
        <v>0</v>
      </c>
      <c r="J51" s="244">
        <v>0</v>
      </c>
      <c r="K51" s="244">
        <v>0</v>
      </c>
      <c r="L51" s="244">
        <v>0</v>
      </c>
    </row>
    <row r="52" spans="2:12" ht="15.75" x14ac:dyDescent="0.25">
      <c r="B52" s="293" t="s">
        <v>1165</v>
      </c>
      <c r="C52" s="268">
        <v>6</v>
      </c>
      <c r="D52" s="243">
        <v>66.240875912408754</v>
      </c>
      <c r="E52" s="243">
        <v>88.122605363984675</v>
      </c>
      <c r="F52" s="244">
        <v>0</v>
      </c>
      <c r="G52" s="244">
        <v>0</v>
      </c>
      <c r="H52" s="244">
        <v>0</v>
      </c>
      <c r="I52" s="244">
        <v>0</v>
      </c>
      <c r="J52" s="244">
        <v>0</v>
      </c>
      <c r="K52" s="244">
        <v>0</v>
      </c>
      <c r="L52" s="244">
        <v>0</v>
      </c>
    </row>
    <row r="53" spans="2:12" ht="15.75" x14ac:dyDescent="0.25">
      <c r="B53" s="293" t="s">
        <v>1118</v>
      </c>
      <c r="C53" s="268">
        <v>6</v>
      </c>
      <c r="D53" s="243">
        <v>102.29226361031519</v>
      </c>
      <c r="E53" s="243">
        <v>261.81818181818181</v>
      </c>
      <c r="F53" s="244">
        <v>0</v>
      </c>
      <c r="G53" s="244">
        <v>0</v>
      </c>
      <c r="H53" s="244">
        <v>0</v>
      </c>
      <c r="I53" s="244">
        <v>0</v>
      </c>
      <c r="J53" s="244">
        <v>0</v>
      </c>
      <c r="K53" s="244">
        <v>0</v>
      </c>
      <c r="L53" s="244">
        <v>0</v>
      </c>
    </row>
    <row r="54" spans="2:12" ht="15.75" x14ac:dyDescent="0.25">
      <c r="B54" s="293" t="s">
        <v>1119</v>
      </c>
      <c r="C54" s="268">
        <v>6</v>
      </c>
      <c r="D54" s="243">
        <v>67.012987012987011</v>
      </c>
      <c r="E54" s="243">
        <v>82.285714285714278</v>
      </c>
      <c r="F54" s="244">
        <v>0</v>
      </c>
      <c r="G54" s="244">
        <v>0</v>
      </c>
      <c r="H54" s="244">
        <v>0</v>
      </c>
      <c r="I54" s="244">
        <v>0</v>
      </c>
      <c r="J54" s="244">
        <v>0</v>
      </c>
      <c r="K54" s="244">
        <v>0</v>
      </c>
      <c r="L54" s="244">
        <v>0</v>
      </c>
    </row>
    <row r="55" spans="2:12" ht="15.75" x14ac:dyDescent="0.25">
      <c r="B55" s="293" t="s">
        <v>1083</v>
      </c>
      <c r="C55" s="268">
        <v>6</v>
      </c>
      <c r="D55" s="243">
        <v>156.48648648648648</v>
      </c>
      <c r="E55" s="243">
        <v>110.00000000000001</v>
      </c>
      <c r="F55" s="244">
        <v>0</v>
      </c>
      <c r="G55" s="244">
        <v>0</v>
      </c>
      <c r="H55" s="244">
        <v>0</v>
      </c>
      <c r="I55" s="244">
        <v>0</v>
      </c>
      <c r="J55" s="244">
        <v>0</v>
      </c>
      <c r="K55" s="244">
        <v>0</v>
      </c>
      <c r="L55" s="244">
        <v>0</v>
      </c>
    </row>
    <row r="56" spans="2:12" ht="15.75" x14ac:dyDescent="0.25">
      <c r="B56" s="293" t="s">
        <v>1102</v>
      </c>
      <c r="C56" s="268">
        <v>6</v>
      </c>
      <c r="D56" s="243">
        <v>85.317919075144516</v>
      </c>
      <c r="E56" s="243">
        <v>111.48936170212767</v>
      </c>
      <c r="F56" s="244">
        <v>0</v>
      </c>
      <c r="G56" s="244">
        <v>0</v>
      </c>
      <c r="H56" s="244">
        <v>0</v>
      </c>
      <c r="I56" s="244">
        <v>0</v>
      </c>
      <c r="J56" s="244">
        <v>0</v>
      </c>
      <c r="K56" s="244">
        <v>0</v>
      </c>
      <c r="L56" s="244">
        <v>0</v>
      </c>
    </row>
    <row r="57" spans="2:12" ht="15.75" x14ac:dyDescent="0.25">
      <c r="B57" s="293" t="s">
        <v>1103</v>
      </c>
      <c r="C57" s="268">
        <v>5</v>
      </c>
      <c r="D57" s="243">
        <v>103.52238805970148</v>
      </c>
      <c r="E57" s="243">
        <v>101.11111111111111</v>
      </c>
      <c r="F57" s="244">
        <v>0</v>
      </c>
      <c r="G57" s="244">
        <v>0</v>
      </c>
      <c r="H57" s="244">
        <v>0</v>
      </c>
      <c r="I57" s="244">
        <v>0</v>
      </c>
      <c r="J57" s="244">
        <v>0</v>
      </c>
      <c r="K57" s="244">
        <v>0</v>
      </c>
      <c r="L57" s="244">
        <v>0</v>
      </c>
    </row>
    <row r="58" spans="2:12" ht="15.75" x14ac:dyDescent="0.25">
      <c r="B58" s="293" t="s">
        <v>1149</v>
      </c>
      <c r="C58" s="268">
        <v>6</v>
      </c>
      <c r="D58" s="243">
        <v>87.135355892648775</v>
      </c>
      <c r="E58" s="243">
        <v>79.658119658119659</v>
      </c>
      <c r="F58" s="244">
        <v>0</v>
      </c>
      <c r="G58" s="244">
        <v>0</v>
      </c>
      <c r="H58" s="244">
        <v>0</v>
      </c>
      <c r="I58" s="244">
        <v>0</v>
      </c>
      <c r="J58" s="244">
        <v>0</v>
      </c>
      <c r="K58" s="244">
        <v>0</v>
      </c>
      <c r="L58" s="244">
        <v>0</v>
      </c>
    </row>
    <row r="59" spans="2:12" ht="15.75" x14ac:dyDescent="0.25">
      <c r="B59" s="293" t="s">
        <v>1123</v>
      </c>
      <c r="C59" s="268">
        <v>6</v>
      </c>
      <c r="D59" s="243">
        <v>61.587301587301589</v>
      </c>
      <c r="E59" s="243">
        <v>234.64285714285717</v>
      </c>
      <c r="F59" s="244">
        <v>0</v>
      </c>
      <c r="G59" s="244">
        <v>0</v>
      </c>
      <c r="H59" s="244">
        <v>0</v>
      </c>
      <c r="I59" s="244">
        <v>0</v>
      </c>
      <c r="J59" s="244">
        <v>0</v>
      </c>
      <c r="K59" s="244">
        <v>0</v>
      </c>
      <c r="L59" s="244">
        <v>0</v>
      </c>
    </row>
    <row r="60" spans="2:12" ht="15.75" x14ac:dyDescent="0.25">
      <c r="B60" s="293" t="s">
        <v>1089</v>
      </c>
      <c r="C60" s="268">
        <v>6</v>
      </c>
      <c r="D60" s="243">
        <v>84.555555555555557</v>
      </c>
      <c r="E60" s="243">
        <v>200.55555555555554</v>
      </c>
      <c r="F60" s="244">
        <v>0</v>
      </c>
      <c r="G60" s="244">
        <v>0</v>
      </c>
      <c r="H60" s="244">
        <v>0</v>
      </c>
      <c r="I60" s="244">
        <v>0</v>
      </c>
      <c r="J60" s="244">
        <v>0</v>
      </c>
      <c r="K60" s="244">
        <v>0</v>
      </c>
      <c r="L60" s="244">
        <v>0</v>
      </c>
    </row>
    <row r="61" spans="2:12" ht="15.75" x14ac:dyDescent="0.25">
      <c r="B61" s="293" t="s">
        <v>1411</v>
      </c>
      <c r="C61" s="268">
        <v>6</v>
      </c>
      <c r="D61" s="243">
        <v>77.142857142857153</v>
      </c>
      <c r="E61" s="243">
        <v>90.218790218790218</v>
      </c>
      <c r="F61" s="244">
        <v>0</v>
      </c>
      <c r="G61" s="244">
        <v>0</v>
      </c>
      <c r="H61" s="244">
        <v>0</v>
      </c>
      <c r="I61" s="244">
        <v>0</v>
      </c>
      <c r="J61" s="244">
        <v>0</v>
      </c>
      <c r="K61" s="244">
        <v>0</v>
      </c>
      <c r="L61" s="244">
        <v>0</v>
      </c>
    </row>
    <row r="62" spans="2:12" ht="15.75" x14ac:dyDescent="0.25">
      <c r="B62" s="293" t="s">
        <v>1156</v>
      </c>
      <c r="C62" s="268">
        <v>6</v>
      </c>
      <c r="D62" s="243">
        <v>116.66666666666667</v>
      </c>
      <c r="E62" s="243">
        <v>69.266055045871553</v>
      </c>
      <c r="F62" s="244">
        <v>0</v>
      </c>
      <c r="G62" s="244">
        <v>0</v>
      </c>
      <c r="H62" s="244">
        <v>0</v>
      </c>
      <c r="I62" s="244">
        <v>0</v>
      </c>
      <c r="J62" s="244">
        <v>0</v>
      </c>
      <c r="K62" s="244">
        <v>0</v>
      </c>
      <c r="L62" s="244">
        <v>0</v>
      </c>
    </row>
    <row r="63" spans="2:12" ht="15.75" x14ac:dyDescent="0.25">
      <c r="B63" s="293" t="s">
        <v>1073</v>
      </c>
      <c r="C63" s="268">
        <v>6</v>
      </c>
      <c r="D63" s="243">
        <v>101.82291666666667</v>
      </c>
      <c r="E63" s="243">
        <v>89.19860627177701</v>
      </c>
      <c r="F63" s="244">
        <v>0</v>
      </c>
      <c r="G63" s="244">
        <v>0</v>
      </c>
      <c r="H63" s="244">
        <v>0</v>
      </c>
      <c r="I63" s="244">
        <v>0</v>
      </c>
      <c r="J63" s="244">
        <v>0</v>
      </c>
      <c r="K63" s="244">
        <v>0</v>
      </c>
      <c r="L63" s="244">
        <v>0</v>
      </c>
    </row>
    <row r="64" spans="2:12" ht="15.75" x14ac:dyDescent="0.25">
      <c r="B64" s="293" t="s">
        <v>1134</v>
      </c>
      <c r="C64" s="268">
        <v>3</v>
      </c>
      <c r="D64" s="243">
        <v>54.26336029704283</v>
      </c>
      <c r="E64" s="243">
        <v>32.364597093791282</v>
      </c>
      <c r="F64" s="244">
        <v>0</v>
      </c>
      <c r="G64" s="244">
        <v>0</v>
      </c>
      <c r="H64" s="244">
        <v>0</v>
      </c>
      <c r="I64" s="244">
        <v>0</v>
      </c>
      <c r="J64" s="244">
        <v>0</v>
      </c>
      <c r="K64" s="244">
        <v>0</v>
      </c>
      <c r="L64" s="244">
        <v>0</v>
      </c>
    </row>
    <row r="65" spans="2:12" ht="15.75" x14ac:dyDescent="0.25">
      <c r="B65" s="293" t="s">
        <v>1074</v>
      </c>
      <c r="C65" s="268">
        <v>6</v>
      </c>
      <c r="D65" s="243">
        <v>122.56482130343377</v>
      </c>
      <c r="E65" s="243">
        <v>135.89164785553046</v>
      </c>
      <c r="F65" s="244">
        <v>0</v>
      </c>
      <c r="G65" s="244">
        <v>0</v>
      </c>
      <c r="H65" s="244">
        <v>0</v>
      </c>
      <c r="I65" s="244">
        <v>0</v>
      </c>
      <c r="J65" s="244">
        <v>0</v>
      </c>
      <c r="K65" s="244">
        <v>0</v>
      </c>
      <c r="L65" s="244">
        <v>0</v>
      </c>
    </row>
    <row r="66" spans="2:12" ht="15.75" x14ac:dyDescent="0.25">
      <c r="B66" s="293" t="s">
        <v>1111</v>
      </c>
      <c r="C66" s="268">
        <v>6</v>
      </c>
      <c r="D66" s="243">
        <v>113.84083044982698</v>
      </c>
      <c r="E66" s="243">
        <v>146.09053497942386</v>
      </c>
      <c r="F66" s="244">
        <v>0</v>
      </c>
      <c r="G66" s="244">
        <v>0</v>
      </c>
      <c r="H66" s="244">
        <v>0</v>
      </c>
      <c r="I66" s="244">
        <v>0</v>
      </c>
      <c r="J66" s="244">
        <v>0</v>
      </c>
      <c r="K66" s="244">
        <v>0</v>
      </c>
      <c r="L66" s="244">
        <v>0</v>
      </c>
    </row>
    <row r="67" spans="2:12" ht="15.75" x14ac:dyDescent="0.25">
      <c r="B67" s="293" t="s">
        <v>764</v>
      </c>
      <c r="C67" s="268">
        <v>2</v>
      </c>
      <c r="D67" s="243">
        <v>110.59907834101384</v>
      </c>
      <c r="E67" s="243">
        <v>103.37078651685394</v>
      </c>
      <c r="F67" s="244">
        <v>0</v>
      </c>
      <c r="G67" s="244">
        <v>0</v>
      </c>
      <c r="H67" s="244">
        <v>0</v>
      </c>
      <c r="I67" s="244">
        <v>0</v>
      </c>
      <c r="J67" s="244">
        <v>0</v>
      </c>
      <c r="K67" s="244">
        <v>0</v>
      </c>
      <c r="L67" s="244">
        <v>0</v>
      </c>
    </row>
    <row r="68" spans="2:12" ht="15.75" x14ac:dyDescent="0.25">
      <c r="B68" s="293" t="s">
        <v>1342</v>
      </c>
      <c r="C68" s="268">
        <v>6</v>
      </c>
      <c r="D68" s="243">
        <v>150.33333333333334</v>
      </c>
      <c r="E68" s="243">
        <v>222.5</v>
      </c>
      <c r="F68" s="244">
        <v>0</v>
      </c>
      <c r="G68" s="244">
        <v>0</v>
      </c>
      <c r="H68" s="244">
        <v>0</v>
      </c>
      <c r="I68" s="244">
        <v>0</v>
      </c>
      <c r="J68" s="244">
        <v>0</v>
      </c>
      <c r="K68" s="244">
        <v>0</v>
      </c>
      <c r="L68" s="244">
        <v>0</v>
      </c>
    </row>
    <row r="69" spans="2:12" ht="15.75" x14ac:dyDescent="0.25">
      <c r="B69" s="293" t="s">
        <v>1067</v>
      </c>
      <c r="C69" s="268">
        <v>6</v>
      </c>
      <c r="D69" s="243">
        <v>116.05392156862746</v>
      </c>
      <c r="E69" s="243">
        <v>82.269503546099287</v>
      </c>
      <c r="F69" s="244">
        <v>0</v>
      </c>
      <c r="G69" s="244">
        <v>0</v>
      </c>
      <c r="H69" s="244">
        <v>0</v>
      </c>
      <c r="I69" s="244">
        <v>0</v>
      </c>
      <c r="J69" s="244">
        <v>0</v>
      </c>
      <c r="K69" s="244">
        <v>0</v>
      </c>
      <c r="L69" s="244">
        <v>0</v>
      </c>
    </row>
    <row r="70" spans="2:12" ht="15.75" x14ac:dyDescent="0.25">
      <c r="B70" s="293" t="s">
        <v>1084</v>
      </c>
      <c r="C70" s="268">
        <v>6</v>
      </c>
      <c r="D70" s="243">
        <v>47.578947368421055</v>
      </c>
      <c r="E70" s="243">
        <v>91.666666666666657</v>
      </c>
      <c r="F70" s="244">
        <v>0</v>
      </c>
      <c r="G70" s="244">
        <v>0</v>
      </c>
      <c r="H70" s="244">
        <v>0</v>
      </c>
      <c r="I70" s="244">
        <v>0</v>
      </c>
      <c r="J70" s="244">
        <v>0</v>
      </c>
      <c r="K70" s="244">
        <v>0</v>
      </c>
      <c r="L70" s="244">
        <v>0</v>
      </c>
    </row>
    <row r="71" spans="2:12" ht="15.75" x14ac:dyDescent="0.25">
      <c r="B71" s="293" t="s">
        <v>1090</v>
      </c>
      <c r="C71" s="268">
        <v>6</v>
      </c>
      <c r="D71" s="243">
        <v>57.071428571428569</v>
      </c>
      <c r="E71" s="243">
        <v>77.666666666666657</v>
      </c>
      <c r="F71" s="244">
        <v>0</v>
      </c>
      <c r="G71" s="244">
        <v>0</v>
      </c>
      <c r="H71" s="244">
        <v>0</v>
      </c>
      <c r="I71" s="244">
        <v>0</v>
      </c>
      <c r="J71" s="244">
        <v>0</v>
      </c>
      <c r="K71" s="244">
        <v>0</v>
      </c>
      <c r="L71" s="244">
        <v>0</v>
      </c>
    </row>
    <row r="72" spans="2:12" ht="15.75" x14ac:dyDescent="0.25">
      <c r="B72" s="293" t="s">
        <v>1091</v>
      </c>
      <c r="C72" s="268">
        <v>6</v>
      </c>
      <c r="D72" s="243">
        <v>156.57015590200444</v>
      </c>
      <c r="E72" s="243">
        <v>79.365079365079367</v>
      </c>
      <c r="F72" s="244">
        <v>0</v>
      </c>
      <c r="G72" s="244">
        <v>0</v>
      </c>
      <c r="H72" s="244">
        <v>0</v>
      </c>
      <c r="I72" s="244">
        <v>0</v>
      </c>
      <c r="J72" s="244">
        <v>0</v>
      </c>
      <c r="K72" s="244">
        <v>0</v>
      </c>
      <c r="L72" s="244">
        <v>0</v>
      </c>
    </row>
    <row r="73" spans="2:12" ht="15.75" x14ac:dyDescent="0.25">
      <c r="B73" s="293" t="s">
        <v>1124</v>
      </c>
      <c r="C73" s="268">
        <v>6</v>
      </c>
      <c r="D73" s="243">
        <v>104.81927710843372</v>
      </c>
      <c r="E73" s="243">
        <v>131.52380952380952</v>
      </c>
      <c r="F73" s="244">
        <v>0</v>
      </c>
      <c r="G73" s="244">
        <v>0</v>
      </c>
      <c r="H73" s="244">
        <v>0</v>
      </c>
      <c r="I73" s="244">
        <v>0</v>
      </c>
      <c r="J73" s="244">
        <v>0</v>
      </c>
      <c r="K73" s="244">
        <v>0</v>
      </c>
      <c r="L73" s="244">
        <v>0</v>
      </c>
    </row>
    <row r="74" spans="2:12" ht="15.75" x14ac:dyDescent="0.25">
      <c r="B74" s="293" t="s">
        <v>1125</v>
      </c>
      <c r="C74" s="268">
        <v>6</v>
      </c>
      <c r="D74" s="243">
        <v>87.090909090909079</v>
      </c>
      <c r="E74" s="243">
        <v>178.51851851851853</v>
      </c>
      <c r="F74" s="244">
        <v>0</v>
      </c>
      <c r="G74" s="244">
        <v>0</v>
      </c>
      <c r="H74" s="244">
        <v>0</v>
      </c>
      <c r="I74" s="244">
        <v>0</v>
      </c>
      <c r="J74" s="244">
        <v>0</v>
      </c>
      <c r="K74" s="244">
        <v>0</v>
      </c>
      <c r="L74" s="244">
        <v>0</v>
      </c>
    </row>
    <row r="75" spans="2:12" ht="15.75" x14ac:dyDescent="0.25">
      <c r="B75" s="293" t="s">
        <v>1142</v>
      </c>
      <c r="C75" s="268">
        <v>6</v>
      </c>
      <c r="D75" s="243">
        <v>130.38095238095238</v>
      </c>
      <c r="E75" s="243">
        <v>88.16901408450704</v>
      </c>
      <c r="F75" s="244">
        <v>0</v>
      </c>
      <c r="G75" s="244">
        <v>0</v>
      </c>
      <c r="H75" s="244">
        <v>0</v>
      </c>
      <c r="I75" s="244">
        <v>0</v>
      </c>
      <c r="J75" s="244">
        <v>0</v>
      </c>
      <c r="K75" s="244">
        <v>0</v>
      </c>
      <c r="L75" s="244">
        <v>0</v>
      </c>
    </row>
    <row r="76" spans="2:12" ht="15.75" x14ac:dyDescent="0.25">
      <c r="B76" s="293" t="s">
        <v>1112</v>
      </c>
      <c r="C76" s="268">
        <v>6</v>
      </c>
      <c r="D76" s="243">
        <v>101.16655865197669</v>
      </c>
      <c r="E76" s="243">
        <v>74.471299093655588</v>
      </c>
      <c r="F76" s="244">
        <v>0</v>
      </c>
      <c r="G76" s="244">
        <v>0</v>
      </c>
      <c r="H76" s="244">
        <v>0</v>
      </c>
      <c r="I76" s="244">
        <v>0</v>
      </c>
      <c r="J76" s="244">
        <v>0</v>
      </c>
      <c r="K76" s="244">
        <v>0</v>
      </c>
      <c r="L76" s="244">
        <v>0</v>
      </c>
    </row>
    <row r="77" spans="2:12" ht="15.75" x14ac:dyDescent="0.25">
      <c r="B77" s="293" t="s">
        <v>1143</v>
      </c>
      <c r="C77" s="268">
        <v>6</v>
      </c>
      <c r="D77" s="243">
        <v>123.80952380952381</v>
      </c>
      <c r="E77" s="243">
        <v>145.71428571428569</v>
      </c>
      <c r="F77" s="244">
        <v>0</v>
      </c>
      <c r="G77" s="244">
        <v>0</v>
      </c>
      <c r="H77" s="244">
        <v>0</v>
      </c>
      <c r="I77" s="244">
        <v>0</v>
      </c>
      <c r="J77" s="244">
        <v>0</v>
      </c>
      <c r="K77" s="244">
        <v>0</v>
      </c>
      <c r="L77" s="244">
        <v>0</v>
      </c>
    </row>
    <row r="78" spans="2:12" ht="15.75" x14ac:dyDescent="0.25">
      <c r="B78" s="293" t="s">
        <v>1088</v>
      </c>
      <c r="C78" s="268">
        <v>6</v>
      </c>
      <c r="D78" s="243">
        <v>74.454545454545453</v>
      </c>
      <c r="E78" s="243">
        <v>130.4</v>
      </c>
      <c r="F78" s="244">
        <v>0</v>
      </c>
      <c r="G78" s="244">
        <v>0</v>
      </c>
      <c r="H78" s="244">
        <v>0</v>
      </c>
      <c r="I78" s="244">
        <v>0</v>
      </c>
      <c r="J78" s="244">
        <v>0</v>
      </c>
      <c r="K78" s="244">
        <v>0</v>
      </c>
      <c r="L78" s="244">
        <v>0</v>
      </c>
    </row>
    <row r="79" spans="2:12" ht="15.75" x14ac:dyDescent="0.25">
      <c r="B79" s="293" t="s">
        <v>1108</v>
      </c>
      <c r="C79" s="268">
        <v>6</v>
      </c>
      <c r="D79" s="243">
        <v>118.12499999999999</v>
      </c>
      <c r="E79" s="243">
        <v>103</v>
      </c>
      <c r="F79" s="244">
        <v>0</v>
      </c>
      <c r="G79" s="244">
        <v>0</v>
      </c>
      <c r="H79" s="244">
        <v>0</v>
      </c>
      <c r="I79" s="244">
        <v>0</v>
      </c>
      <c r="J79" s="244">
        <v>0</v>
      </c>
      <c r="K79" s="244">
        <v>0</v>
      </c>
      <c r="L79" s="244">
        <v>0</v>
      </c>
    </row>
    <row r="80" spans="2:12" ht="15.75" x14ac:dyDescent="0.25">
      <c r="B80" s="293" t="s">
        <v>1092</v>
      </c>
      <c r="C80" s="268">
        <v>6</v>
      </c>
      <c r="D80" s="243">
        <v>77.792732166890985</v>
      </c>
      <c r="E80" s="243">
        <v>100</v>
      </c>
      <c r="F80" s="244">
        <v>0</v>
      </c>
      <c r="G80" s="244">
        <v>0</v>
      </c>
      <c r="H80" s="244">
        <v>0</v>
      </c>
      <c r="I80" s="244">
        <v>0</v>
      </c>
      <c r="J80" s="244">
        <v>0</v>
      </c>
      <c r="K80" s="244">
        <v>0</v>
      </c>
      <c r="L80" s="244">
        <v>0</v>
      </c>
    </row>
    <row r="81" spans="2:12" ht="15.75" x14ac:dyDescent="0.25">
      <c r="B81" s="293" t="s">
        <v>1120</v>
      </c>
      <c r="C81" s="268">
        <v>6</v>
      </c>
      <c r="D81" s="243">
        <v>106.84931506849315</v>
      </c>
      <c r="E81" s="243">
        <v>110.28037383177569</v>
      </c>
      <c r="F81" s="292">
        <v>7</v>
      </c>
      <c r="G81" s="244">
        <v>0</v>
      </c>
      <c r="H81" s="244">
        <v>0</v>
      </c>
      <c r="I81" s="244">
        <v>0</v>
      </c>
      <c r="J81" s="244">
        <v>0</v>
      </c>
      <c r="K81" s="244">
        <v>0</v>
      </c>
      <c r="L81" s="292">
        <v>1</v>
      </c>
    </row>
    <row r="82" spans="2:12" ht="15.75" x14ac:dyDescent="0.25">
      <c r="B82" s="293" t="s">
        <v>1150</v>
      </c>
      <c r="C82" s="268">
        <v>6</v>
      </c>
      <c r="D82" s="243">
        <v>86.322580645161295</v>
      </c>
      <c r="E82" s="243">
        <v>133.6</v>
      </c>
      <c r="F82" s="244">
        <v>0</v>
      </c>
      <c r="G82" s="244">
        <v>0</v>
      </c>
      <c r="H82" s="244">
        <v>0</v>
      </c>
      <c r="I82" s="244">
        <v>0</v>
      </c>
      <c r="J82" s="244">
        <v>0</v>
      </c>
      <c r="K82" s="244">
        <v>0</v>
      </c>
      <c r="L82" s="244">
        <v>0</v>
      </c>
    </row>
    <row r="83" spans="2:12" ht="15.75" x14ac:dyDescent="0.25">
      <c r="B83" s="293" t="s">
        <v>1398</v>
      </c>
      <c r="C83" s="294">
        <v>5</v>
      </c>
      <c r="D83" s="243">
        <v>101.4</v>
      </c>
      <c r="E83" s="243">
        <v>95.6</v>
      </c>
      <c r="F83" s="244">
        <v>0</v>
      </c>
      <c r="G83" s="244">
        <v>0</v>
      </c>
      <c r="H83" s="244">
        <v>0</v>
      </c>
      <c r="I83" s="244">
        <v>0</v>
      </c>
      <c r="J83" s="244">
        <v>0</v>
      </c>
      <c r="K83" s="244">
        <v>0</v>
      </c>
      <c r="L83" s="244">
        <v>0</v>
      </c>
    </row>
    <row r="84" spans="2:12" ht="15.75" x14ac:dyDescent="0.25">
      <c r="B84" s="293" t="s">
        <v>1166</v>
      </c>
      <c r="C84" s="268">
        <v>6</v>
      </c>
      <c r="D84" s="243">
        <v>130.78703703703704</v>
      </c>
      <c r="E84" s="243">
        <v>73.050847457627128</v>
      </c>
      <c r="F84" s="244">
        <v>0</v>
      </c>
      <c r="G84" s="244">
        <v>0</v>
      </c>
      <c r="H84" s="244">
        <v>0</v>
      </c>
      <c r="I84" s="244">
        <v>0</v>
      </c>
      <c r="J84" s="244">
        <v>0</v>
      </c>
      <c r="K84" s="244">
        <v>0</v>
      </c>
      <c r="L84" s="244">
        <v>0</v>
      </c>
    </row>
    <row r="85" spans="2:12" ht="15.75" x14ac:dyDescent="0.25">
      <c r="B85" s="293" t="s">
        <v>1399</v>
      </c>
      <c r="C85" s="268">
        <v>6</v>
      </c>
      <c r="D85" s="243">
        <v>118.16693944353518</v>
      </c>
      <c r="E85" s="243">
        <v>154.93827160493828</v>
      </c>
      <c r="F85" s="244">
        <v>0</v>
      </c>
      <c r="G85" s="244">
        <v>0</v>
      </c>
      <c r="H85" s="244">
        <v>0</v>
      </c>
      <c r="I85" s="244">
        <v>0</v>
      </c>
      <c r="J85" s="244">
        <v>0</v>
      </c>
      <c r="K85" s="244">
        <v>0</v>
      </c>
      <c r="L85" s="244">
        <v>0</v>
      </c>
    </row>
    <row r="86" spans="2:12" ht="15.75" x14ac:dyDescent="0.25">
      <c r="B86" s="293" t="s">
        <v>1393</v>
      </c>
      <c r="C86" s="268">
        <v>6</v>
      </c>
      <c r="D86" s="243">
        <v>111.26666666666667</v>
      </c>
      <c r="E86" s="243">
        <v>71.142857142857139</v>
      </c>
      <c r="F86" s="244">
        <v>0</v>
      </c>
      <c r="G86" s="244">
        <v>0</v>
      </c>
      <c r="H86" s="244">
        <v>0</v>
      </c>
      <c r="I86" s="244">
        <v>0</v>
      </c>
      <c r="J86" s="244">
        <v>0</v>
      </c>
      <c r="K86" s="244">
        <v>0</v>
      </c>
      <c r="L86" s="244">
        <v>0</v>
      </c>
    </row>
    <row r="87" spans="2:12" ht="15.75" x14ac:dyDescent="0.25">
      <c r="B87" s="293" t="s">
        <v>1345</v>
      </c>
      <c r="C87" s="268">
        <v>6</v>
      </c>
      <c r="D87" s="243">
        <v>39.123548046462517</v>
      </c>
      <c r="E87" s="243">
        <v>57.270029673590507</v>
      </c>
      <c r="F87" s="244">
        <v>0</v>
      </c>
      <c r="G87" s="244">
        <v>0</v>
      </c>
      <c r="H87" s="244">
        <v>0</v>
      </c>
      <c r="I87" s="244">
        <v>0</v>
      </c>
      <c r="J87" s="244">
        <v>0</v>
      </c>
      <c r="K87" s="244">
        <v>0</v>
      </c>
      <c r="L87" s="244">
        <v>0</v>
      </c>
    </row>
    <row r="88" spans="2:12" ht="15.75" x14ac:dyDescent="0.25">
      <c r="B88" s="293" t="s">
        <v>1109</v>
      </c>
      <c r="C88" s="268">
        <v>6</v>
      </c>
      <c r="D88" s="243">
        <v>14.000000000000002</v>
      </c>
      <c r="E88" s="243">
        <v>54.850746268656714</v>
      </c>
      <c r="F88" s="244">
        <v>0</v>
      </c>
      <c r="G88" s="244">
        <v>0</v>
      </c>
      <c r="H88" s="244">
        <v>0</v>
      </c>
      <c r="I88" s="244">
        <v>0</v>
      </c>
      <c r="J88" s="244">
        <v>0</v>
      </c>
      <c r="K88" s="244">
        <v>0</v>
      </c>
      <c r="L88" s="244">
        <v>0</v>
      </c>
    </row>
    <row r="89" spans="2:12" ht="15.75" x14ac:dyDescent="0.25">
      <c r="B89" s="293" t="s">
        <v>1093</v>
      </c>
      <c r="C89" s="268">
        <v>6</v>
      </c>
      <c r="D89" s="243">
        <v>119.55555555555554</v>
      </c>
      <c r="E89" s="243">
        <v>97</v>
      </c>
      <c r="F89" s="244">
        <v>0</v>
      </c>
      <c r="G89" s="244">
        <v>0</v>
      </c>
      <c r="H89" s="244">
        <v>0</v>
      </c>
      <c r="I89" s="244">
        <v>0</v>
      </c>
      <c r="J89" s="244">
        <v>0</v>
      </c>
      <c r="K89" s="244">
        <v>0</v>
      </c>
      <c r="L89" s="244">
        <v>0</v>
      </c>
    </row>
    <row r="90" spans="2:12" ht="15.75" x14ac:dyDescent="0.25">
      <c r="B90" s="293" t="s">
        <v>1075</v>
      </c>
      <c r="C90" s="268">
        <v>6</v>
      </c>
      <c r="D90" s="243">
        <v>88.191489361702125</v>
      </c>
      <c r="E90" s="243">
        <v>77.428571428571431</v>
      </c>
      <c r="F90" s="244">
        <v>0</v>
      </c>
      <c r="G90" s="244">
        <v>0</v>
      </c>
      <c r="H90" s="244">
        <v>0</v>
      </c>
      <c r="I90" s="244">
        <v>0</v>
      </c>
      <c r="J90" s="244">
        <v>0</v>
      </c>
      <c r="K90" s="244">
        <v>0</v>
      </c>
      <c r="L90" s="244">
        <v>0</v>
      </c>
    </row>
    <row r="91" spans="2:12" ht="15.75" x14ac:dyDescent="0.25">
      <c r="B91" s="293" t="s">
        <v>1138</v>
      </c>
      <c r="C91" s="294">
        <v>4</v>
      </c>
      <c r="D91" s="243">
        <v>61.948717948717949</v>
      </c>
      <c r="E91" s="243">
        <v>48</v>
      </c>
      <c r="F91" s="244">
        <v>0</v>
      </c>
      <c r="G91" s="244">
        <v>0</v>
      </c>
      <c r="H91" s="244">
        <v>0</v>
      </c>
      <c r="I91" s="244">
        <v>0</v>
      </c>
      <c r="J91" s="244">
        <v>0</v>
      </c>
      <c r="K91" s="244">
        <v>0</v>
      </c>
      <c r="L91" s="244">
        <v>0</v>
      </c>
    </row>
    <row r="92" spans="2:12" ht="15.75" x14ac:dyDescent="0.25">
      <c r="B92" s="293" t="s">
        <v>1144</v>
      </c>
      <c r="C92" s="268">
        <v>6</v>
      </c>
      <c r="D92" s="243">
        <v>108.53761622992393</v>
      </c>
      <c r="E92" s="243">
        <v>91.12627986348123</v>
      </c>
      <c r="F92" s="244">
        <v>0</v>
      </c>
      <c r="G92" s="244">
        <v>0</v>
      </c>
      <c r="H92" s="244">
        <v>0</v>
      </c>
      <c r="I92" s="244">
        <v>0</v>
      </c>
      <c r="J92" s="244">
        <v>0</v>
      </c>
      <c r="K92" s="244">
        <v>0</v>
      </c>
      <c r="L92" s="244">
        <v>0</v>
      </c>
    </row>
    <row r="93" spans="2:12" ht="15.75" x14ac:dyDescent="0.25">
      <c r="B93" s="293" t="s">
        <v>1157</v>
      </c>
      <c r="C93" s="268">
        <v>6</v>
      </c>
      <c r="D93" s="243">
        <v>96.425166825548132</v>
      </c>
      <c r="E93" s="243">
        <v>123.79518072289157</v>
      </c>
      <c r="F93" s="244">
        <v>0</v>
      </c>
      <c r="G93" s="244">
        <v>0</v>
      </c>
      <c r="H93" s="244">
        <v>0</v>
      </c>
      <c r="I93" s="244">
        <v>0</v>
      </c>
      <c r="J93" s="244">
        <v>0</v>
      </c>
      <c r="K93" s="244">
        <v>0</v>
      </c>
      <c r="L93" s="244">
        <v>0</v>
      </c>
    </row>
    <row r="94" spans="2:12" ht="15.75" x14ac:dyDescent="0.25">
      <c r="B94" s="293" t="s">
        <v>1139</v>
      </c>
      <c r="C94" s="294">
        <v>1</v>
      </c>
      <c r="D94" s="243">
        <v>76.848080422913597</v>
      </c>
      <c r="E94" s="243">
        <v>193.88398486759141</v>
      </c>
      <c r="F94" s="244">
        <v>0</v>
      </c>
      <c r="G94" s="244">
        <v>0</v>
      </c>
      <c r="H94" s="244">
        <v>0</v>
      </c>
      <c r="I94" s="244">
        <v>0</v>
      </c>
      <c r="J94" s="244">
        <v>0</v>
      </c>
      <c r="K94" s="244">
        <v>0</v>
      </c>
      <c r="L94" s="244">
        <v>0</v>
      </c>
    </row>
    <row r="95" spans="2:12" ht="15.75" x14ac:dyDescent="0.25">
      <c r="B95" s="293" t="s">
        <v>1068</v>
      </c>
      <c r="C95" s="294">
        <v>3</v>
      </c>
      <c r="D95" s="243">
        <v>84.139482564679412</v>
      </c>
      <c r="E95" s="243">
        <v>223</v>
      </c>
      <c r="F95" s="244">
        <v>0</v>
      </c>
      <c r="G95" s="244">
        <v>0</v>
      </c>
      <c r="H95" s="244">
        <v>0</v>
      </c>
      <c r="I95" s="244">
        <v>0</v>
      </c>
      <c r="J95" s="244">
        <v>0</v>
      </c>
      <c r="K95" s="244">
        <v>0</v>
      </c>
      <c r="L95" s="244">
        <v>0</v>
      </c>
    </row>
    <row r="96" spans="2:12" ht="15.75" x14ac:dyDescent="0.25">
      <c r="B96" s="293" t="s">
        <v>1135</v>
      </c>
      <c r="C96" s="268">
        <v>6</v>
      </c>
      <c r="D96" s="243">
        <v>83.333333333333343</v>
      </c>
      <c r="E96" s="243">
        <v>60.243902439024389</v>
      </c>
      <c r="F96" s="244">
        <v>0</v>
      </c>
      <c r="G96" s="244">
        <v>0</v>
      </c>
      <c r="H96" s="244">
        <v>0</v>
      </c>
      <c r="I96" s="244">
        <v>0</v>
      </c>
      <c r="J96" s="244">
        <v>0</v>
      </c>
      <c r="K96" s="244">
        <v>0</v>
      </c>
      <c r="L96" s="244">
        <v>0</v>
      </c>
    </row>
    <row r="97" spans="2:12" ht="15.75" x14ac:dyDescent="0.25">
      <c r="B97" s="293" t="s">
        <v>1077</v>
      </c>
      <c r="C97" s="268">
        <v>6</v>
      </c>
      <c r="D97" s="243">
        <v>133.22859387274156</v>
      </c>
      <c r="E97" s="243">
        <v>378</v>
      </c>
      <c r="F97" s="244">
        <v>0</v>
      </c>
      <c r="G97" s="244">
        <v>0</v>
      </c>
      <c r="H97" s="244">
        <v>0</v>
      </c>
      <c r="I97" s="244">
        <v>0</v>
      </c>
      <c r="J97" s="244">
        <v>0</v>
      </c>
      <c r="K97" s="244">
        <v>0</v>
      </c>
      <c r="L97" s="244">
        <v>0</v>
      </c>
    </row>
    <row r="98" spans="2:12" ht="15.75" x14ac:dyDescent="0.25">
      <c r="B98" s="293" t="s">
        <v>1094</v>
      </c>
      <c r="C98" s="268">
        <v>6</v>
      </c>
      <c r="D98" s="243">
        <v>109.33333333333333</v>
      </c>
      <c r="E98" s="243">
        <v>120.39999999999999</v>
      </c>
      <c r="F98" s="244">
        <v>0</v>
      </c>
      <c r="G98" s="244">
        <v>0</v>
      </c>
      <c r="H98" s="244">
        <v>0</v>
      </c>
      <c r="I98" s="244">
        <v>0</v>
      </c>
      <c r="J98" s="244">
        <v>0</v>
      </c>
      <c r="K98" s="244">
        <v>0</v>
      </c>
      <c r="L98" s="244">
        <v>0</v>
      </c>
    </row>
    <row r="99" spans="2:12" ht="15.75" x14ac:dyDescent="0.25">
      <c r="B99" s="293" t="s">
        <v>1158</v>
      </c>
      <c r="C99" s="268">
        <v>6</v>
      </c>
      <c r="D99" s="243">
        <v>112.01117318435753</v>
      </c>
      <c r="E99" s="243">
        <v>108.23529411764706</v>
      </c>
      <c r="F99" s="244">
        <v>0</v>
      </c>
      <c r="G99" s="244">
        <v>0</v>
      </c>
      <c r="H99" s="244">
        <v>0</v>
      </c>
      <c r="I99" s="244">
        <v>0</v>
      </c>
      <c r="J99" s="244">
        <v>0</v>
      </c>
      <c r="K99" s="244">
        <v>0</v>
      </c>
      <c r="L99" s="244">
        <v>0</v>
      </c>
    </row>
    <row r="100" spans="2:12" ht="15.75" x14ac:dyDescent="0.25">
      <c r="B100" s="293" t="s">
        <v>1159</v>
      </c>
      <c r="C100" s="268">
        <v>6</v>
      </c>
      <c r="D100" s="243">
        <v>107.00854700854701</v>
      </c>
      <c r="E100" s="243">
        <v>120</v>
      </c>
      <c r="F100" s="244">
        <v>0</v>
      </c>
      <c r="G100" s="244">
        <v>0</v>
      </c>
      <c r="H100" s="244">
        <v>0</v>
      </c>
      <c r="I100" s="244">
        <v>0</v>
      </c>
      <c r="J100" s="244">
        <v>0</v>
      </c>
      <c r="K100" s="244">
        <v>0</v>
      </c>
      <c r="L100" s="244">
        <v>0</v>
      </c>
    </row>
    <row r="101" spans="2:12" ht="15.75" x14ac:dyDescent="0.25">
      <c r="B101" s="293" t="s">
        <v>1069</v>
      </c>
      <c r="C101" s="268">
        <v>6</v>
      </c>
      <c r="D101" s="243">
        <v>25</v>
      </c>
      <c r="E101" s="243">
        <v>19.723865877712033</v>
      </c>
      <c r="F101" s="244">
        <v>0</v>
      </c>
      <c r="G101" s="244">
        <v>0</v>
      </c>
      <c r="H101" s="244">
        <v>0</v>
      </c>
      <c r="I101" s="244">
        <v>0</v>
      </c>
      <c r="J101" s="244">
        <v>0</v>
      </c>
      <c r="K101" s="244">
        <v>0</v>
      </c>
      <c r="L101" s="244">
        <v>0</v>
      </c>
    </row>
    <row r="102" spans="2:12" ht="15.75" x14ac:dyDescent="0.25">
      <c r="B102" s="293" t="s">
        <v>1160</v>
      </c>
      <c r="C102" s="268">
        <v>6</v>
      </c>
      <c r="D102" s="243">
        <v>109.33186085035891</v>
      </c>
      <c r="E102" s="243">
        <v>120.43795620437956</v>
      </c>
      <c r="F102" s="244">
        <v>0</v>
      </c>
      <c r="G102" s="244">
        <v>0</v>
      </c>
      <c r="H102" s="244">
        <v>0</v>
      </c>
      <c r="I102" s="244">
        <v>0</v>
      </c>
      <c r="J102" s="244">
        <v>0</v>
      </c>
      <c r="K102" s="244">
        <v>0</v>
      </c>
      <c r="L102" s="244">
        <v>0</v>
      </c>
    </row>
    <row r="103" spans="2:12" ht="15.75" x14ac:dyDescent="0.25">
      <c r="B103" s="293" t="s">
        <v>1151</v>
      </c>
      <c r="C103" s="268">
        <v>6</v>
      </c>
      <c r="D103" s="243">
        <v>88.459139114160948</v>
      </c>
      <c r="E103" s="243">
        <v>96.333333333333343</v>
      </c>
      <c r="F103" s="244">
        <v>0</v>
      </c>
      <c r="G103" s="244">
        <v>0</v>
      </c>
      <c r="H103" s="244">
        <v>0</v>
      </c>
      <c r="I103" s="244">
        <v>0</v>
      </c>
      <c r="J103" s="244">
        <v>0</v>
      </c>
      <c r="K103" s="244">
        <v>0</v>
      </c>
      <c r="L103" s="244">
        <v>0</v>
      </c>
    </row>
    <row r="104" spans="2:12" ht="15.75" x14ac:dyDescent="0.25">
      <c r="B104" s="293" t="s">
        <v>1136</v>
      </c>
      <c r="C104" s="294">
        <v>4</v>
      </c>
      <c r="D104" s="243">
        <v>89.922480620155042</v>
      </c>
      <c r="E104" s="243">
        <v>90</v>
      </c>
      <c r="F104" s="244">
        <v>0</v>
      </c>
      <c r="G104" s="244">
        <v>0</v>
      </c>
      <c r="H104" s="244">
        <v>0</v>
      </c>
      <c r="I104" s="244">
        <v>0</v>
      </c>
      <c r="J104" s="244">
        <v>0</v>
      </c>
      <c r="K104" s="244">
        <v>0</v>
      </c>
      <c r="L104" s="244">
        <v>0</v>
      </c>
    </row>
    <row r="105" spans="2:12" ht="15.75" x14ac:dyDescent="0.25">
      <c r="B105" s="293" t="s">
        <v>1145</v>
      </c>
      <c r="C105" s="268">
        <v>6</v>
      </c>
      <c r="D105" s="243">
        <v>94.21052631578948</v>
      </c>
      <c r="E105" s="243">
        <v>76.569037656903774</v>
      </c>
      <c r="F105" s="244">
        <v>0</v>
      </c>
      <c r="G105" s="244">
        <v>0</v>
      </c>
      <c r="H105" s="244">
        <v>0</v>
      </c>
      <c r="I105" s="244">
        <v>0</v>
      </c>
      <c r="J105" s="244">
        <v>0</v>
      </c>
      <c r="K105" s="244">
        <v>0</v>
      </c>
      <c r="L105" s="244">
        <v>0</v>
      </c>
    </row>
    <row r="106" spans="2:12" ht="15.75" x14ac:dyDescent="0.25">
      <c r="B106" s="293" t="s">
        <v>1078</v>
      </c>
      <c r="C106" s="268">
        <v>6</v>
      </c>
      <c r="D106" s="243">
        <v>101.28048780487804</v>
      </c>
      <c r="E106" s="243">
        <v>57.499999999999993</v>
      </c>
      <c r="F106" s="244">
        <v>0</v>
      </c>
      <c r="G106" s="244">
        <v>0</v>
      </c>
      <c r="H106" s="244">
        <v>0</v>
      </c>
      <c r="I106" s="244">
        <v>0</v>
      </c>
      <c r="J106" s="244">
        <v>0</v>
      </c>
      <c r="K106" s="244">
        <v>0</v>
      </c>
      <c r="L106" s="244">
        <v>0</v>
      </c>
    </row>
    <row r="107" spans="2:12" ht="15.75" x14ac:dyDescent="0.25">
      <c r="B107" s="293" t="s">
        <v>1085</v>
      </c>
      <c r="C107" s="268">
        <v>6</v>
      </c>
      <c r="D107" s="243">
        <v>87.739130434782609</v>
      </c>
      <c r="E107" s="243">
        <v>79.714285714285722</v>
      </c>
      <c r="F107" s="244">
        <v>0</v>
      </c>
      <c r="G107" s="244">
        <v>0</v>
      </c>
      <c r="H107" s="244">
        <v>0</v>
      </c>
      <c r="I107" s="244">
        <v>0</v>
      </c>
      <c r="J107" s="244">
        <v>0</v>
      </c>
      <c r="K107" s="244">
        <v>0</v>
      </c>
      <c r="L107" s="244">
        <v>0</v>
      </c>
    </row>
    <row r="108" spans="2:12" ht="15.75" x14ac:dyDescent="0.25">
      <c r="B108" s="293" t="s">
        <v>1070</v>
      </c>
      <c r="C108" s="294">
        <v>2</v>
      </c>
      <c r="D108" s="243">
        <v>121.44144144144144</v>
      </c>
      <c r="E108" s="243">
        <v>142.66666666666669</v>
      </c>
      <c r="F108" s="244">
        <v>0</v>
      </c>
      <c r="G108" s="244">
        <v>0</v>
      </c>
      <c r="H108" s="244">
        <v>0</v>
      </c>
      <c r="I108" s="244">
        <v>0</v>
      </c>
      <c r="J108" s="244">
        <v>0</v>
      </c>
      <c r="K108" s="244">
        <v>0</v>
      </c>
      <c r="L108" s="244">
        <v>0</v>
      </c>
    </row>
    <row r="109" spans="2:12" ht="15.75" x14ac:dyDescent="0.25">
      <c r="B109" s="293" t="s">
        <v>1126</v>
      </c>
      <c r="C109" s="268">
        <v>6</v>
      </c>
      <c r="D109" s="243">
        <v>95.1</v>
      </c>
      <c r="E109" s="243">
        <v>138.46153846153845</v>
      </c>
      <c r="F109" s="244">
        <v>0</v>
      </c>
      <c r="G109" s="244">
        <v>0</v>
      </c>
      <c r="H109" s="244">
        <v>0</v>
      </c>
      <c r="I109" s="244">
        <v>0</v>
      </c>
      <c r="J109" s="244">
        <v>0</v>
      </c>
      <c r="K109" s="244">
        <v>0</v>
      </c>
      <c r="L109" s="244">
        <v>0</v>
      </c>
    </row>
    <row r="110" spans="2:12" ht="15.75" x14ac:dyDescent="0.25">
      <c r="B110" s="293" t="s">
        <v>1104</v>
      </c>
      <c r="C110" s="268">
        <v>6</v>
      </c>
      <c r="D110" s="243">
        <v>64.863013698630141</v>
      </c>
      <c r="E110" s="243">
        <v>76.825396825396837</v>
      </c>
      <c r="F110" s="244">
        <v>0</v>
      </c>
      <c r="G110" s="244">
        <v>0</v>
      </c>
      <c r="H110" s="244">
        <v>0</v>
      </c>
      <c r="I110" s="244">
        <v>0</v>
      </c>
      <c r="J110" s="244">
        <v>0</v>
      </c>
      <c r="K110" s="244">
        <v>0</v>
      </c>
      <c r="L110" s="244">
        <v>0</v>
      </c>
    </row>
    <row r="111" spans="2:12" ht="15.75" x14ac:dyDescent="0.25">
      <c r="B111" s="293" t="s">
        <v>1121</v>
      </c>
      <c r="C111" s="268">
        <v>6</v>
      </c>
      <c r="D111" s="243">
        <v>112.34482758620689</v>
      </c>
      <c r="E111" s="243">
        <v>281.59999999999997</v>
      </c>
      <c r="F111" s="244">
        <v>0</v>
      </c>
      <c r="G111" s="244">
        <v>0</v>
      </c>
      <c r="H111" s="244">
        <v>0</v>
      </c>
      <c r="I111" s="244">
        <v>0</v>
      </c>
      <c r="J111" s="244">
        <v>0</v>
      </c>
      <c r="K111" s="244">
        <v>0</v>
      </c>
      <c r="L111" s="244">
        <v>0</v>
      </c>
    </row>
    <row r="112" spans="2:12" ht="15.75" x14ac:dyDescent="0.25">
      <c r="B112" s="293" t="s">
        <v>1122</v>
      </c>
      <c r="C112" s="268">
        <v>6</v>
      </c>
      <c r="D112" s="243">
        <v>89.462365591397855</v>
      </c>
      <c r="E112" s="243">
        <v>93.401015228426402</v>
      </c>
      <c r="F112" s="244">
        <v>0</v>
      </c>
      <c r="G112" s="244">
        <v>0</v>
      </c>
      <c r="H112" s="244">
        <v>0</v>
      </c>
      <c r="I112" s="244">
        <v>0</v>
      </c>
      <c r="J112" s="244">
        <v>0</v>
      </c>
      <c r="K112" s="244">
        <v>0</v>
      </c>
      <c r="L112" s="244">
        <v>0</v>
      </c>
    </row>
    <row r="113" spans="2:12" ht="15.75" x14ac:dyDescent="0.25">
      <c r="B113" s="293" t="s">
        <v>1095</v>
      </c>
      <c r="C113" s="268">
        <v>6</v>
      </c>
      <c r="D113" s="243">
        <v>60.930232558139529</v>
      </c>
      <c r="E113" s="243">
        <v>104.28571428571429</v>
      </c>
      <c r="F113" s="244">
        <v>0</v>
      </c>
      <c r="G113" s="244">
        <v>0</v>
      </c>
      <c r="H113" s="244">
        <v>0</v>
      </c>
      <c r="I113" s="244">
        <v>0</v>
      </c>
      <c r="J113" s="244">
        <v>0</v>
      </c>
      <c r="K113" s="244">
        <v>0</v>
      </c>
      <c r="L113" s="244">
        <v>0</v>
      </c>
    </row>
    <row r="114" spans="2:12" ht="15.75" x14ac:dyDescent="0.25">
      <c r="B114" s="293" t="s">
        <v>1343</v>
      </c>
      <c r="C114" s="268">
        <v>6</v>
      </c>
      <c r="D114" s="243">
        <v>124.07999999999998</v>
      </c>
      <c r="E114" s="243">
        <v>199.2</v>
      </c>
      <c r="F114" s="244">
        <v>0</v>
      </c>
      <c r="G114" s="244">
        <v>0</v>
      </c>
      <c r="H114" s="244">
        <v>0</v>
      </c>
      <c r="I114" s="244">
        <v>0</v>
      </c>
      <c r="J114" s="244">
        <v>0</v>
      </c>
      <c r="K114" s="244">
        <v>0</v>
      </c>
      <c r="L114" s="244">
        <v>0</v>
      </c>
    </row>
    <row r="115" spans="2:12" ht="15.75" x14ac:dyDescent="0.25">
      <c r="B115" s="293" t="s">
        <v>1096</v>
      </c>
      <c r="C115" s="268">
        <v>6</v>
      </c>
      <c r="D115" s="243">
        <v>74.898550724637687</v>
      </c>
      <c r="E115" s="243">
        <v>68.981481481481481</v>
      </c>
      <c r="F115" s="244">
        <v>0</v>
      </c>
      <c r="G115" s="244">
        <v>0</v>
      </c>
      <c r="H115" s="244">
        <v>0</v>
      </c>
      <c r="I115" s="244">
        <v>0</v>
      </c>
      <c r="J115" s="244">
        <v>0</v>
      </c>
      <c r="K115" s="244">
        <v>0</v>
      </c>
      <c r="L115" s="244">
        <v>0</v>
      </c>
    </row>
    <row r="116" spans="2:12" ht="15.75" x14ac:dyDescent="0.25">
      <c r="B116" s="293" t="s">
        <v>1110</v>
      </c>
      <c r="C116" s="268">
        <v>6</v>
      </c>
      <c r="D116" s="243">
        <v>125.96006144393242</v>
      </c>
      <c r="E116" s="243">
        <v>57.399103139013455</v>
      </c>
      <c r="F116" s="244">
        <v>0</v>
      </c>
      <c r="G116" s="244">
        <v>0</v>
      </c>
      <c r="H116" s="244">
        <v>0</v>
      </c>
      <c r="I116" s="244">
        <v>0</v>
      </c>
      <c r="J116" s="244">
        <v>0</v>
      </c>
      <c r="K116" s="244">
        <v>0</v>
      </c>
      <c r="L116" s="244">
        <v>0</v>
      </c>
    </row>
    <row r="117" spans="2:12" ht="15.75" x14ac:dyDescent="0.25">
      <c r="B117" s="293" t="s">
        <v>1167</v>
      </c>
      <c r="C117" s="268">
        <v>5</v>
      </c>
      <c r="D117" s="243">
        <v>94.771428571428572</v>
      </c>
      <c r="E117" s="243">
        <v>93.5</v>
      </c>
      <c r="F117" s="244">
        <v>0</v>
      </c>
      <c r="G117" s="244">
        <v>0</v>
      </c>
      <c r="H117" s="244">
        <v>0</v>
      </c>
      <c r="I117" s="244">
        <v>0</v>
      </c>
      <c r="J117" s="244">
        <v>0</v>
      </c>
      <c r="K117" s="244">
        <v>0</v>
      </c>
      <c r="L117" s="244">
        <v>0</v>
      </c>
    </row>
    <row r="118" spans="2:12" ht="15.75" x14ac:dyDescent="0.25">
      <c r="B118" s="293" t="s">
        <v>1127</v>
      </c>
      <c r="C118" s="268">
        <v>6</v>
      </c>
      <c r="D118" s="243">
        <v>88.333333333333329</v>
      </c>
      <c r="E118" s="243">
        <v>266</v>
      </c>
      <c r="F118" s="244">
        <v>0</v>
      </c>
      <c r="G118" s="244">
        <v>0</v>
      </c>
      <c r="H118" s="244">
        <v>0</v>
      </c>
      <c r="I118" s="244">
        <v>0</v>
      </c>
      <c r="J118" s="244">
        <v>0</v>
      </c>
      <c r="K118" s="244">
        <v>0</v>
      </c>
      <c r="L118" s="244">
        <v>0</v>
      </c>
    </row>
    <row r="119" spans="2:12" ht="15.75" x14ac:dyDescent="0.25">
      <c r="B119" s="293" t="s">
        <v>1079</v>
      </c>
      <c r="C119" s="268">
        <v>6</v>
      </c>
      <c r="D119" s="243">
        <v>112.4114671163575</v>
      </c>
      <c r="E119" s="243">
        <v>66.137566137566139</v>
      </c>
      <c r="F119" s="244">
        <v>0</v>
      </c>
      <c r="G119" s="244">
        <v>0</v>
      </c>
      <c r="H119" s="244">
        <v>0</v>
      </c>
      <c r="I119" s="244">
        <v>0</v>
      </c>
      <c r="J119" s="244">
        <v>0</v>
      </c>
      <c r="K119" s="244">
        <v>0</v>
      </c>
      <c r="L119" s="244">
        <v>0</v>
      </c>
    </row>
    <row r="120" spans="2:12" ht="15.75" x14ac:dyDescent="0.25">
      <c r="B120" s="293" t="s">
        <v>1097</v>
      </c>
      <c r="C120" s="268">
        <v>6</v>
      </c>
      <c r="D120" s="243">
        <v>89.365892083497442</v>
      </c>
      <c r="E120" s="243">
        <v>250.9433962264151</v>
      </c>
      <c r="F120" s="244">
        <v>0</v>
      </c>
      <c r="G120" s="244">
        <v>0</v>
      </c>
      <c r="H120" s="244">
        <v>0</v>
      </c>
      <c r="I120" s="244">
        <v>0</v>
      </c>
      <c r="J120" s="244">
        <v>0</v>
      </c>
      <c r="K120" s="244">
        <v>0</v>
      </c>
      <c r="L120" s="244">
        <v>0</v>
      </c>
    </row>
    <row r="121" spans="2:12" ht="15.75" x14ac:dyDescent="0.25">
      <c r="B121" s="293" t="s">
        <v>1152</v>
      </c>
      <c r="C121" s="268">
        <v>6</v>
      </c>
      <c r="D121" s="243">
        <v>77.066666666666677</v>
      </c>
      <c r="E121" s="243">
        <v>340</v>
      </c>
      <c r="F121" s="244">
        <v>0</v>
      </c>
      <c r="G121" s="244">
        <v>0</v>
      </c>
      <c r="H121" s="244">
        <v>0</v>
      </c>
      <c r="I121" s="244">
        <v>0</v>
      </c>
      <c r="J121" s="244">
        <v>0</v>
      </c>
      <c r="K121" s="244">
        <v>0</v>
      </c>
      <c r="L121" s="244">
        <v>0</v>
      </c>
    </row>
    <row r="122" spans="2:12" ht="15.75" x14ac:dyDescent="0.25">
      <c r="B122" s="293" t="s">
        <v>1128</v>
      </c>
      <c r="C122" s="268">
        <v>6</v>
      </c>
      <c r="D122" s="243">
        <v>67.575757575757578</v>
      </c>
      <c r="E122" s="243">
        <v>271.36363636363637</v>
      </c>
      <c r="F122" s="244">
        <v>0</v>
      </c>
      <c r="G122" s="244">
        <v>0</v>
      </c>
      <c r="H122" s="244">
        <v>0</v>
      </c>
      <c r="I122" s="244">
        <v>0</v>
      </c>
      <c r="J122" s="244">
        <v>0</v>
      </c>
      <c r="K122" s="244">
        <v>0</v>
      </c>
      <c r="L122" s="244">
        <v>0</v>
      </c>
    </row>
    <row r="123" spans="2:12" ht="15.75" x14ac:dyDescent="0.25">
      <c r="B123" s="293" t="s">
        <v>1137</v>
      </c>
      <c r="C123" s="268">
        <v>6</v>
      </c>
      <c r="D123" s="243">
        <v>93.281075027995513</v>
      </c>
      <c r="E123" s="243">
        <v>103.73831775700934</v>
      </c>
      <c r="F123" s="244">
        <v>0</v>
      </c>
      <c r="G123" s="244">
        <v>0</v>
      </c>
      <c r="H123" s="244">
        <v>0</v>
      </c>
      <c r="I123" s="244">
        <v>0</v>
      </c>
      <c r="J123" s="244">
        <v>0</v>
      </c>
      <c r="K123" s="244">
        <v>0</v>
      </c>
      <c r="L123" s="244">
        <v>0</v>
      </c>
    </row>
    <row r="124" spans="2:12" ht="15.75" x14ac:dyDescent="0.25">
      <c r="B124" s="293" t="s">
        <v>1071</v>
      </c>
      <c r="C124" s="268">
        <v>3</v>
      </c>
      <c r="D124" s="243">
        <v>92.822404829783665</v>
      </c>
      <c r="E124" s="243">
        <v>110.22179363548699</v>
      </c>
      <c r="F124" s="244">
        <v>0</v>
      </c>
      <c r="G124" s="244">
        <v>0</v>
      </c>
      <c r="H124" s="244">
        <v>0</v>
      </c>
      <c r="I124" s="244">
        <v>0</v>
      </c>
      <c r="J124" s="244">
        <v>0</v>
      </c>
      <c r="K124" s="244">
        <v>0</v>
      </c>
      <c r="L124" s="244">
        <v>0</v>
      </c>
    </row>
    <row r="126" spans="2:12" ht="15.75" x14ac:dyDescent="0.25">
      <c r="B126" s="248" t="s">
        <v>1508</v>
      </c>
    </row>
  </sheetData>
  <mergeCells count="1">
    <mergeCell ref="D3:J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9"/>
  <sheetViews>
    <sheetView zoomScale="90" zoomScaleNormal="90" workbookViewId="0">
      <selection activeCell="B16" sqref="B16"/>
    </sheetView>
  </sheetViews>
  <sheetFormatPr baseColWidth="10" defaultRowHeight="15" x14ac:dyDescent="0.25"/>
  <cols>
    <col min="2" max="2" width="34" customWidth="1"/>
    <col min="3" max="12" width="21.140625" customWidth="1"/>
  </cols>
  <sheetData>
    <row r="2" spans="2:12" x14ac:dyDescent="0.25">
      <c r="B2" s="168"/>
    </row>
    <row r="3" spans="2:12" x14ac:dyDescent="0.25">
      <c r="D3" s="329" t="s">
        <v>1490</v>
      </c>
      <c r="E3" s="329"/>
      <c r="F3" s="329"/>
      <c r="G3" s="329"/>
      <c r="H3" s="329"/>
      <c r="I3" s="329"/>
      <c r="J3" s="329"/>
    </row>
    <row r="4" spans="2:12" x14ac:dyDescent="0.25">
      <c r="D4" s="329"/>
      <c r="E4" s="329"/>
      <c r="F4" s="329"/>
      <c r="G4" s="329"/>
      <c r="H4" s="329"/>
      <c r="I4" s="329"/>
      <c r="J4" s="329"/>
    </row>
    <row r="6" spans="2:12" ht="15.75" x14ac:dyDescent="0.25">
      <c r="B6" s="302" t="s">
        <v>1474</v>
      </c>
    </row>
    <row r="8" spans="2:12" ht="63" x14ac:dyDescent="0.25">
      <c r="B8" s="238" t="s">
        <v>2</v>
      </c>
      <c r="C8" s="238" t="s">
        <v>1185</v>
      </c>
      <c r="D8" s="238" t="s">
        <v>6</v>
      </c>
      <c r="E8" s="238" t="s">
        <v>10</v>
      </c>
      <c r="F8" s="239" t="s">
        <v>1381</v>
      </c>
      <c r="G8" s="239" t="s">
        <v>1380</v>
      </c>
      <c r="H8" s="239" t="s">
        <v>1383</v>
      </c>
      <c r="I8" s="239" t="s">
        <v>1382</v>
      </c>
      <c r="J8" s="239" t="s">
        <v>1384</v>
      </c>
      <c r="K8" s="239" t="s">
        <v>1385</v>
      </c>
      <c r="L8" s="240" t="s">
        <v>1332</v>
      </c>
    </row>
    <row r="9" spans="2:12" ht="15.75" x14ac:dyDescent="0.25">
      <c r="B9" s="293" t="s">
        <v>608</v>
      </c>
      <c r="C9" s="274" t="s">
        <v>1468</v>
      </c>
      <c r="D9" s="243">
        <v>127.61904761904761</v>
      </c>
      <c r="E9" s="243">
        <v>70.289855072463766</v>
      </c>
      <c r="F9" s="244">
        <v>1</v>
      </c>
      <c r="G9" s="244">
        <v>0</v>
      </c>
      <c r="H9" s="244">
        <v>0</v>
      </c>
      <c r="I9" s="244">
        <v>0</v>
      </c>
      <c r="J9" s="244">
        <v>0</v>
      </c>
      <c r="K9" s="244">
        <v>0</v>
      </c>
      <c r="L9" s="244">
        <v>1</v>
      </c>
    </row>
    <row r="10" spans="2:12" ht="15.75" x14ac:dyDescent="0.25">
      <c r="B10" s="293" t="s">
        <v>609</v>
      </c>
      <c r="C10" s="274" t="s">
        <v>1468</v>
      </c>
      <c r="D10" s="243">
        <v>82.456140350877192</v>
      </c>
      <c r="E10" s="243">
        <v>100</v>
      </c>
      <c r="F10" s="244">
        <v>0</v>
      </c>
      <c r="G10" s="244">
        <v>0</v>
      </c>
      <c r="H10" s="244">
        <v>0</v>
      </c>
      <c r="I10" s="244">
        <v>0</v>
      </c>
      <c r="J10" s="244">
        <v>0</v>
      </c>
      <c r="K10" s="244">
        <v>0</v>
      </c>
      <c r="L10" s="244">
        <v>0</v>
      </c>
    </row>
    <row r="11" spans="2:12" ht="15.75" x14ac:dyDescent="0.25">
      <c r="B11" s="293" t="s">
        <v>610</v>
      </c>
      <c r="C11" s="268">
        <v>6</v>
      </c>
      <c r="D11" s="243">
        <v>85.242165242165242</v>
      </c>
      <c r="E11" s="243">
        <v>122.58883248730965</v>
      </c>
      <c r="F11" s="244">
        <v>1</v>
      </c>
      <c r="G11" s="244">
        <v>0</v>
      </c>
      <c r="H11" s="244">
        <v>0</v>
      </c>
      <c r="I11" s="244">
        <v>0</v>
      </c>
      <c r="J11" s="244">
        <v>0</v>
      </c>
      <c r="K11" s="244">
        <v>0</v>
      </c>
      <c r="L11" s="244">
        <v>1</v>
      </c>
    </row>
    <row r="12" spans="2:12" ht="15.75" x14ac:dyDescent="0.25">
      <c r="B12" s="293" t="s">
        <v>615</v>
      </c>
      <c r="C12" s="274" t="s">
        <v>1468</v>
      </c>
      <c r="D12" s="243">
        <v>200</v>
      </c>
      <c r="E12" s="243">
        <v>350</v>
      </c>
      <c r="F12" s="244">
        <v>0</v>
      </c>
      <c r="G12" s="244">
        <v>0</v>
      </c>
      <c r="H12" s="244">
        <v>0</v>
      </c>
      <c r="I12" s="244">
        <v>0</v>
      </c>
      <c r="J12" s="244">
        <v>0</v>
      </c>
      <c r="K12" s="244">
        <v>0</v>
      </c>
      <c r="L12" s="244">
        <v>0</v>
      </c>
    </row>
    <row r="13" spans="2:12" ht="15.75" x14ac:dyDescent="0.25">
      <c r="B13" s="293" t="s">
        <v>1180</v>
      </c>
      <c r="C13" s="274" t="s">
        <v>1468</v>
      </c>
      <c r="D13" s="243">
        <v>0</v>
      </c>
      <c r="E13" s="243">
        <v>0</v>
      </c>
      <c r="F13" s="244">
        <v>0</v>
      </c>
      <c r="G13" s="244">
        <v>0</v>
      </c>
      <c r="H13" s="244">
        <v>0</v>
      </c>
      <c r="I13" s="244">
        <v>0</v>
      </c>
      <c r="J13" s="244">
        <v>0</v>
      </c>
      <c r="K13" s="244">
        <v>0</v>
      </c>
      <c r="L13" s="244">
        <v>0</v>
      </c>
    </row>
    <row r="14" spans="2:12" ht="15.75" x14ac:dyDescent="0.25">
      <c r="B14" s="293" t="s">
        <v>611</v>
      </c>
      <c r="C14" s="274" t="s">
        <v>1468</v>
      </c>
      <c r="D14" s="243">
        <v>68.224299065420553</v>
      </c>
      <c r="E14" s="243">
        <v>150</v>
      </c>
      <c r="F14" s="244">
        <v>0</v>
      </c>
      <c r="G14" s="244">
        <v>0</v>
      </c>
      <c r="H14" s="244">
        <v>0</v>
      </c>
      <c r="I14" s="244">
        <v>0</v>
      </c>
      <c r="J14" s="244">
        <v>0</v>
      </c>
      <c r="K14" s="244">
        <v>0</v>
      </c>
      <c r="L14" s="244">
        <v>0</v>
      </c>
    </row>
    <row r="15" spans="2:12" ht="15.75" x14ac:dyDescent="0.25">
      <c r="B15" s="293" t="s">
        <v>612</v>
      </c>
      <c r="C15" s="274" t="s">
        <v>1468</v>
      </c>
      <c r="D15" s="243">
        <v>54</v>
      </c>
      <c r="E15" s="243">
        <v>56.25</v>
      </c>
      <c r="F15" s="244">
        <v>0</v>
      </c>
      <c r="G15" s="244">
        <v>0</v>
      </c>
      <c r="H15" s="244">
        <v>0</v>
      </c>
      <c r="I15" s="244">
        <v>0</v>
      </c>
      <c r="J15" s="244">
        <v>0</v>
      </c>
      <c r="K15" s="244">
        <v>0</v>
      </c>
      <c r="L15" s="244">
        <v>0</v>
      </c>
    </row>
    <row r="16" spans="2:12" ht="15.75" x14ac:dyDescent="0.25">
      <c r="B16" s="293" t="s">
        <v>1269</v>
      </c>
      <c r="C16" s="274" t="s">
        <v>1468</v>
      </c>
      <c r="D16" s="243">
        <v>76.984126984126988</v>
      </c>
      <c r="E16" s="243">
        <v>138.46153846153845</v>
      </c>
      <c r="F16" s="244">
        <v>0</v>
      </c>
      <c r="G16" s="244">
        <v>0</v>
      </c>
      <c r="H16" s="244">
        <v>0</v>
      </c>
      <c r="I16" s="244">
        <v>0</v>
      </c>
      <c r="J16" s="244">
        <v>0</v>
      </c>
      <c r="K16" s="244">
        <v>0</v>
      </c>
      <c r="L16" s="244">
        <v>0</v>
      </c>
    </row>
    <row r="17" spans="2:12" ht="15.75" x14ac:dyDescent="0.25">
      <c r="B17" s="293" t="s">
        <v>613</v>
      </c>
      <c r="C17" s="274" t="s">
        <v>1468</v>
      </c>
      <c r="D17" s="243">
        <v>96.825396825396822</v>
      </c>
      <c r="E17" s="243">
        <v>35.294117647058826</v>
      </c>
      <c r="F17" s="244">
        <v>0</v>
      </c>
      <c r="G17" s="244">
        <v>0</v>
      </c>
      <c r="H17" s="244">
        <v>0</v>
      </c>
      <c r="I17" s="244">
        <v>0</v>
      </c>
      <c r="J17" s="244">
        <v>0</v>
      </c>
      <c r="K17" s="244">
        <v>0</v>
      </c>
      <c r="L17" s="244">
        <v>0</v>
      </c>
    </row>
    <row r="19" spans="2:12" ht="15.75" x14ac:dyDescent="0.25">
      <c r="B19" s="248" t="s">
        <v>1508</v>
      </c>
    </row>
  </sheetData>
  <mergeCells count="1">
    <mergeCell ref="D3:J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4"/>
  <sheetViews>
    <sheetView zoomScale="90" zoomScaleNormal="90" workbookViewId="0">
      <selection activeCell="B12" sqref="B12"/>
    </sheetView>
  </sheetViews>
  <sheetFormatPr baseColWidth="10" defaultRowHeight="15" x14ac:dyDescent="0.25"/>
  <cols>
    <col min="2" max="2" width="23.7109375" customWidth="1"/>
    <col min="3" max="12" width="16.5703125" customWidth="1"/>
  </cols>
  <sheetData>
    <row r="2" spans="2:12" x14ac:dyDescent="0.25">
      <c r="B2" s="168"/>
    </row>
    <row r="3" spans="2:12" x14ac:dyDescent="0.25">
      <c r="D3" s="329" t="s">
        <v>1491</v>
      </c>
      <c r="E3" s="329"/>
      <c r="F3" s="329"/>
      <c r="G3" s="329"/>
      <c r="H3" s="329"/>
      <c r="I3" s="329"/>
      <c r="J3" s="329"/>
    </row>
    <row r="4" spans="2:12" ht="21" customHeight="1" x14ac:dyDescent="0.25">
      <c r="D4" s="329"/>
      <c r="E4" s="329"/>
      <c r="F4" s="329"/>
      <c r="G4" s="329"/>
      <c r="H4" s="329"/>
      <c r="I4" s="329"/>
      <c r="J4" s="329"/>
    </row>
    <row r="6" spans="2:12" ht="15.75" x14ac:dyDescent="0.25">
      <c r="B6" s="302" t="s">
        <v>1474</v>
      </c>
    </row>
    <row r="8" spans="2:12" ht="57.75" customHeight="1" x14ac:dyDescent="0.25">
      <c r="B8" s="249" t="s">
        <v>2</v>
      </c>
      <c r="C8" s="249" t="s">
        <v>1185</v>
      </c>
      <c r="D8" s="249" t="s">
        <v>6</v>
      </c>
      <c r="E8" s="249" t="s">
        <v>10</v>
      </c>
      <c r="F8" s="250" t="s">
        <v>1381</v>
      </c>
      <c r="G8" s="250" t="s">
        <v>1380</v>
      </c>
      <c r="H8" s="250" t="s">
        <v>1383</v>
      </c>
      <c r="I8" s="250" t="s">
        <v>1382</v>
      </c>
      <c r="J8" s="250" t="s">
        <v>1384</v>
      </c>
      <c r="K8" s="250" t="s">
        <v>1385</v>
      </c>
      <c r="L8" s="251" t="s">
        <v>1332</v>
      </c>
    </row>
    <row r="9" spans="2:12" ht="15.75" x14ac:dyDescent="0.25">
      <c r="B9" s="265" t="s">
        <v>616</v>
      </c>
      <c r="C9" s="268">
        <v>6</v>
      </c>
      <c r="D9" s="253">
        <v>108.21711270260084</v>
      </c>
      <c r="E9" s="253">
        <v>129.46428571428572</v>
      </c>
      <c r="F9" s="254">
        <v>0</v>
      </c>
      <c r="G9" s="254">
        <v>1</v>
      </c>
      <c r="H9" s="254">
        <v>0</v>
      </c>
      <c r="I9" s="254">
        <v>0</v>
      </c>
      <c r="J9" s="254">
        <v>0</v>
      </c>
      <c r="K9" s="254">
        <v>0</v>
      </c>
      <c r="L9" s="254">
        <v>1</v>
      </c>
    </row>
    <row r="10" spans="2:12" ht="15.75" x14ac:dyDescent="0.25">
      <c r="B10" s="265" t="s">
        <v>620</v>
      </c>
      <c r="C10" s="268">
        <v>6</v>
      </c>
      <c r="D10" s="253">
        <v>211.98113207547169</v>
      </c>
      <c r="E10" s="253">
        <v>179.4536817102138</v>
      </c>
      <c r="F10" s="254">
        <v>0</v>
      </c>
      <c r="G10" s="254">
        <v>0</v>
      </c>
      <c r="H10" s="254">
        <v>0</v>
      </c>
      <c r="I10" s="254">
        <v>0</v>
      </c>
      <c r="J10" s="254">
        <v>0</v>
      </c>
      <c r="K10" s="254">
        <v>0</v>
      </c>
      <c r="L10" s="254">
        <v>0</v>
      </c>
    </row>
    <row r="11" spans="2:12" ht="15.75" x14ac:dyDescent="0.25">
      <c r="B11" s="265" t="s">
        <v>617</v>
      </c>
      <c r="C11" s="268">
        <v>6</v>
      </c>
      <c r="D11" s="253">
        <v>115.51081282624907</v>
      </c>
      <c r="E11" s="253">
        <v>97.982708933717575</v>
      </c>
      <c r="F11" s="254">
        <v>2</v>
      </c>
      <c r="G11" s="254">
        <v>0</v>
      </c>
      <c r="H11" s="254">
        <v>0</v>
      </c>
      <c r="I11" s="254">
        <v>0</v>
      </c>
      <c r="J11" s="254">
        <v>0</v>
      </c>
      <c r="K11" s="254">
        <v>0</v>
      </c>
      <c r="L11" s="254">
        <v>1</v>
      </c>
    </row>
    <row r="12" spans="2:12" ht="30.75" customHeight="1" x14ac:dyDescent="0.25">
      <c r="B12" s="318" t="s">
        <v>619</v>
      </c>
      <c r="C12" s="268">
        <v>6</v>
      </c>
      <c r="D12" s="253">
        <v>123.59760658189978</v>
      </c>
      <c r="E12" s="253">
        <v>121.77795031055901</v>
      </c>
      <c r="F12" s="254">
        <v>1</v>
      </c>
      <c r="G12" s="254">
        <v>0</v>
      </c>
      <c r="H12" s="254">
        <v>0</v>
      </c>
      <c r="I12" s="254">
        <v>0</v>
      </c>
      <c r="J12" s="254">
        <v>0</v>
      </c>
      <c r="K12" s="254">
        <v>0</v>
      </c>
      <c r="L12" s="254">
        <v>1</v>
      </c>
    </row>
    <row r="14" spans="2:12" ht="15.75" x14ac:dyDescent="0.25">
      <c r="B14" s="248" t="s">
        <v>1508</v>
      </c>
    </row>
  </sheetData>
  <mergeCells count="1">
    <mergeCell ref="D3:J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7"/>
  <sheetViews>
    <sheetView topLeftCell="G25" zoomScale="90" zoomScaleNormal="90" workbookViewId="0">
      <selection activeCell="L30" sqref="L30"/>
    </sheetView>
  </sheetViews>
  <sheetFormatPr baseColWidth="10" defaultRowHeight="15.75" x14ac:dyDescent="0.25"/>
  <cols>
    <col min="2" max="2" width="24.140625" style="261" customWidth="1"/>
    <col min="3" max="12" width="20.140625" style="261" customWidth="1"/>
  </cols>
  <sheetData>
    <row r="2" spans="2:12" x14ac:dyDescent="0.25">
      <c r="B2" s="260"/>
    </row>
    <row r="3" spans="2:12" x14ac:dyDescent="0.25">
      <c r="D3" s="331" t="s">
        <v>1492</v>
      </c>
      <c r="E3" s="331"/>
      <c r="F3" s="331"/>
      <c r="G3" s="331"/>
      <c r="H3" s="331"/>
      <c r="I3" s="331"/>
      <c r="J3" s="331"/>
    </row>
    <row r="4" spans="2:12" ht="25.5" customHeight="1" x14ac:dyDescent="0.25">
      <c r="D4" s="331"/>
      <c r="E4" s="331"/>
      <c r="F4" s="331"/>
      <c r="G4" s="331"/>
      <c r="H4" s="331"/>
      <c r="I4" s="331"/>
      <c r="J4" s="331"/>
    </row>
    <row r="6" spans="2:12" x14ac:dyDescent="0.25">
      <c r="B6" s="302" t="s">
        <v>1474</v>
      </c>
    </row>
    <row r="8" spans="2:12" ht="58.5" customHeight="1" x14ac:dyDescent="0.25">
      <c r="B8" s="249" t="s">
        <v>2</v>
      </c>
      <c r="C8" s="249" t="s">
        <v>1185</v>
      </c>
      <c r="D8" s="249" t="s">
        <v>6</v>
      </c>
      <c r="E8" s="249" t="s">
        <v>10</v>
      </c>
      <c r="F8" s="250" t="s">
        <v>1381</v>
      </c>
      <c r="G8" s="250" t="s">
        <v>1380</v>
      </c>
      <c r="H8" s="250" t="s">
        <v>1383</v>
      </c>
      <c r="I8" s="250" t="s">
        <v>1382</v>
      </c>
      <c r="J8" s="250" t="s">
        <v>1384</v>
      </c>
      <c r="K8" s="250" t="s">
        <v>1385</v>
      </c>
      <c r="L8" s="251" t="s">
        <v>1332</v>
      </c>
    </row>
    <row r="9" spans="2:12" x14ac:dyDescent="0.25">
      <c r="B9" s="267" t="s">
        <v>621</v>
      </c>
      <c r="C9" s="268">
        <v>6</v>
      </c>
      <c r="D9" s="253">
        <v>100.20408163265306</v>
      </c>
      <c r="E9" s="253">
        <v>58.07692307692308</v>
      </c>
      <c r="F9" s="254">
        <v>0</v>
      </c>
      <c r="G9" s="254">
        <v>0</v>
      </c>
      <c r="H9" s="254">
        <v>0</v>
      </c>
      <c r="I9" s="254">
        <v>0</v>
      </c>
      <c r="J9" s="254">
        <v>0</v>
      </c>
      <c r="K9" s="254">
        <v>0</v>
      </c>
      <c r="L9" s="254">
        <v>0</v>
      </c>
    </row>
    <row r="10" spans="2:12" x14ac:dyDescent="0.25">
      <c r="B10" s="267" t="s">
        <v>622</v>
      </c>
      <c r="C10" s="268">
        <v>6</v>
      </c>
      <c r="D10" s="253">
        <v>98.518518518518519</v>
      </c>
      <c r="E10" s="253">
        <v>115.625</v>
      </c>
      <c r="F10" s="254">
        <v>0</v>
      </c>
      <c r="G10" s="254">
        <v>0</v>
      </c>
      <c r="H10" s="254">
        <v>0</v>
      </c>
      <c r="I10" s="254">
        <v>0</v>
      </c>
      <c r="J10" s="254">
        <v>0</v>
      </c>
      <c r="K10" s="254">
        <v>0</v>
      </c>
      <c r="L10" s="254">
        <v>0</v>
      </c>
    </row>
    <row r="11" spans="2:12" x14ac:dyDescent="0.25">
      <c r="B11" s="267" t="s">
        <v>623</v>
      </c>
      <c r="C11" s="268">
        <v>6</v>
      </c>
      <c r="D11" s="253">
        <v>105.88235294117648</v>
      </c>
      <c r="E11" s="253">
        <v>51.904761904761912</v>
      </c>
      <c r="F11" s="254">
        <v>0</v>
      </c>
      <c r="G11" s="254">
        <v>0</v>
      </c>
      <c r="H11" s="254">
        <v>0</v>
      </c>
      <c r="I11" s="254">
        <v>0</v>
      </c>
      <c r="J11" s="254">
        <v>0</v>
      </c>
      <c r="K11" s="254">
        <v>0</v>
      </c>
      <c r="L11" s="254">
        <v>0</v>
      </c>
    </row>
    <row r="12" spans="2:12" x14ac:dyDescent="0.25">
      <c r="B12" s="267" t="s">
        <v>624</v>
      </c>
      <c r="C12" s="268">
        <v>6</v>
      </c>
      <c r="D12" s="253">
        <v>96.23456790123457</v>
      </c>
      <c r="E12" s="253">
        <v>81</v>
      </c>
      <c r="F12" s="254">
        <v>0</v>
      </c>
      <c r="G12" s="254">
        <v>0</v>
      </c>
      <c r="H12" s="254">
        <v>0</v>
      </c>
      <c r="I12" s="254">
        <v>0</v>
      </c>
      <c r="J12" s="254">
        <v>0</v>
      </c>
      <c r="K12" s="254">
        <v>0</v>
      </c>
      <c r="L12" s="254">
        <v>0</v>
      </c>
    </row>
    <row r="13" spans="2:12" x14ac:dyDescent="0.25">
      <c r="B13" s="267" t="s">
        <v>625</v>
      </c>
      <c r="C13" s="268">
        <v>6</v>
      </c>
      <c r="D13" s="253">
        <v>93</v>
      </c>
      <c r="E13" s="253">
        <v>93.333333333333329</v>
      </c>
      <c r="F13" s="254">
        <v>0</v>
      </c>
      <c r="G13" s="254">
        <v>0</v>
      </c>
      <c r="H13" s="254">
        <v>0</v>
      </c>
      <c r="I13" s="254">
        <v>0</v>
      </c>
      <c r="J13" s="254">
        <v>0</v>
      </c>
      <c r="K13" s="254">
        <v>0</v>
      </c>
      <c r="L13" s="254">
        <v>0</v>
      </c>
    </row>
    <row r="14" spans="2:12" x14ac:dyDescent="0.25">
      <c r="B14" s="267" t="s">
        <v>626</v>
      </c>
      <c r="C14" s="268">
        <v>6</v>
      </c>
      <c r="D14" s="253">
        <v>97.04</v>
      </c>
      <c r="E14" s="253">
        <v>101.14285714285714</v>
      </c>
      <c r="F14" s="254">
        <v>0</v>
      </c>
      <c r="G14" s="254">
        <v>0</v>
      </c>
      <c r="H14" s="254">
        <v>0</v>
      </c>
      <c r="I14" s="254">
        <v>0</v>
      </c>
      <c r="J14" s="254">
        <v>0</v>
      </c>
      <c r="K14" s="254">
        <v>0</v>
      </c>
      <c r="L14" s="254">
        <v>0</v>
      </c>
    </row>
    <row r="15" spans="2:12" x14ac:dyDescent="0.25">
      <c r="B15" s="267" t="s">
        <v>627</v>
      </c>
      <c r="C15" s="268">
        <v>6</v>
      </c>
      <c r="D15" s="253">
        <v>76.627450980392155</v>
      </c>
      <c r="E15" s="253">
        <v>51.515151515151516</v>
      </c>
      <c r="F15" s="254">
        <v>0</v>
      </c>
      <c r="G15" s="254">
        <v>0</v>
      </c>
      <c r="H15" s="254">
        <v>0</v>
      </c>
      <c r="I15" s="254">
        <v>0</v>
      </c>
      <c r="J15" s="254">
        <v>0</v>
      </c>
      <c r="K15" s="254">
        <v>0</v>
      </c>
      <c r="L15" s="254">
        <v>0</v>
      </c>
    </row>
    <row r="16" spans="2:12" x14ac:dyDescent="0.25">
      <c r="B16" s="267" t="s">
        <v>628</v>
      </c>
      <c r="C16" s="268">
        <v>6</v>
      </c>
      <c r="D16" s="253">
        <v>83.9375</v>
      </c>
      <c r="E16" s="253">
        <v>98.666666666666671</v>
      </c>
      <c r="F16" s="254">
        <v>0</v>
      </c>
      <c r="G16" s="254">
        <v>0</v>
      </c>
      <c r="H16" s="254">
        <v>0</v>
      </c>
      <c r="I16" s="254">
        <v>0</v>
      </c>
      <c r="J16" s="254">
        <v>0</v>
      </c>
      <c r="K16" s="254">
        <v>0</v>
      </c>
      <c r="L16" s="254">
        <v>0</v>
      </c>
    </row>
    <row r="17" spans="2:12" x14ac:dyDescent="0.25">
      <c r="B17" s="267" t="s">
        <v>629</v>
      </c>
      <c r="C17" s="268">
        <v>6</v>
      </c>
      <c r="D17" s="253">
        <v>92.941176470588232</v>
      </c>
      <c r="E17" s="253">
        <v>98.461538461538467</v>
      </c>
      <c r="F17" s="254">
        <v>0</v>
      </c>
      <c r="G17" s="254">
        <v>0</v>
      </c>
      <c r="H17" s="254">
        <v>0</v>
      </c>
      <c r="I17" s="254">
        <v>0</v>
      </c>
      <c r="J17" s="254">
        <v>0</v>
      </c>
      <c r="K17" s="254">
        <v>0</v>
      </c>
      <c r="L17" s="254">
        <v>0</v>
      </c>
    </row>
    <row r="18" spans="2:12" x14ac:dyDescent="0.25">
      <c r="B18" s="267" t="s">
        <v>630</v>
      </c>
      <c r="C18" s="268">
        <v>6</v>
      </c>
      <c r="D18" s="253">
        <v>91.638554216867476</v>
      </c>
      <c r="E18" s="253">
        <v>86.505376344086031</v>
      </c>
      <c r="F18" s="254">
        <v>0</v>
      </c>
      <c r="G18" s="254">
        <v>0</v>
      </c>
      <c r="H18" s="254">
        <v>0</v>
      </c>
      <c r="I18" s="254">
        <v>0</v>
      </c>
      <c r="J18" s="254">
        <v>0</v>
      </c>
      <c r="K18" s="254">
        <v>0</v>
      </c>
      <c r="L18" s="254">
        <v>0</v>
      </c>
    </row>
    <row r="19" spans="2:12" x14ac:dyDescent="0.25">
      <c r="B19" s="267" t="s">
        <v>631</v>
      </c>
      <c r="C19" s="268">
        <v>6</v>
      </c>
      <c r="D19" s="253">
        <v>94.230769230769226</v>
      </c>
      <c r="E19" s="253">
        <v>100</v>
      </c>
      <c r="F19" s="254">
        <v>0</v>
      </c>
      <c r="G19" s="254">
        <v>0</v>
      </c>
      <c r="H19" s="254">
        <v>0</v>
      </c>
      <c r="I19" s="254">
        <v>0</v>
      </c>
      <c r="J19" s="254">
        <v>0</v>
      </c>
      <c r="K19" s="254">
        <v>0</v>
      </c>
      <c r="L19" s="254">
        <v>0</v>
      </c>
    </row>
    <row r="20" spans="2:12" x14ac:dyDescent="0.25">
      <c r="B20" s="267" t="s">
        <v>1243</v>
      </c>
      <c r="C20" s="268">
        <v>6</v>
      </c>
      <c r="D20" s="253">
        <v>99.580419580419573</v>
      </c>
      <c r="E20" s="253">
        <v>98.571428571428584</v>
      </c>
      <c r="F20" s="254">
        <v>0</v>
      </c>
      <c r="G20" s="254">
        <v>0</v>
      </c>
      <c r="H20" s="254">
        <v>0</v>
      </c>
      <c r="I20" s="254">
        <v>0</v>
      </c>
      <c r="J20" s="254">
        <v>0</v>
      </c>
      <c r="K20" s="254">
        <v>0</v>
      </c>
      <c r="L20" s="254">
        <v>0</v>
      </c>
    </row>
    <row r="21" spans="2:12" x14ac:dyDescent="0.25">
      <c r="B21" s="267" t="s">
        <v>632</v>
      </c>
      <c r="C21" s="268">
        <v>6</v>
      </c>
      <c r="D21" s="253">
        <v>96.7</v>
      </c>
      <c r="E21" s="253">
        <v>105.90909090909091</v>
      </c>
      <c r="F21" s="254">
        <v>0</v>
      </c>
      <c r="G21" s="254">
        <v>0</v>
      </c>
      <c r="H21" s="254">
        <v>0</v>
      </c>
      <c r="I21" s="254">
        <v>0</v>
      </c>
      <c r="J21" s="254">
        <v>0</v>
      </c>
      <c r="K21" s="254">
        <v>0</v>
      </c>
      <c r="L21" s="254">
        <v>0</v>
      </c>
    </row>
    <row r="22" spans="2:12" x14ac:dyDescent="0.25">
      <c r="B22" s="267" t="s">
        <v>633</v>
      </c>
      <c r="C22" s="268">
        <v>6</v>
      </c>
      <c r="D22" s="253">
        <v>98.666666666666671</v>
      </c>
      <c r="E22" s="253">
        <v>100.66666666666666</v>
      </c>
      <c r="F22" s="254">
        <v>0</v>
      </c>
      <c r="G22" s="254">
        <v>0</v>
      </c>
      <c r="H22" s="254">
        <v>0</v>
      </c>
      <c r="I22" s="254">
        <v>0</v>
      </c>
      <c r="J22" s="254">
        <v>0</v>
      </c>
      <c r="K22" s="254">
        <v>0</v>
      </c>
      <c r="L22" s="254">
        <v>0</v>
      </c>
    </row>
    <row r="23" spans="2:12" x14ac:dyDescent="0.25">
      <c r="B23" s="267" t="s">
        <v>634</v>
      </c>
      <c r="C23" s="268">
        <v>6</v>
      </c>
      <c r="D23" s="253">
        <v>43.294117647058819</v>
      </c>
      <c r="E23" s="253">
        <v>44.666666666666664</v>
      </c>
      <c r="F23" s="254">
        <v>0</v>
      </c>
      <c r="G23" s="254">
        <v>0</v>
      </c>
      <c r="H23" s="254">
        <v>0</v>
      </c>
      <c r="I23" s="254">
        <v>0</v>
      </c>
      <c r="J23" s="254">
        <v>0</v>
      </c>
      <c r="K23" s="254">
        <v>0</v>
      </c>
      <c r="L23" s="254">
        <v>0</v>
      </c>
    </row>
    <row r="24" spans="2:12" x14ac:dyDescent="0.25">
      <c r="B24" s="267" t="s">
        <v>635</v>
      </c>
      <c r="C24" s="268">
        <v>6</v>
      </c>
      <c r="D24" s="253">
        <v>106.45454545454544</v>
      </c>
      <c r="E24" s="253">
        <v>68.214285714285722</v>
      </c>
      <c r="F24" s="254">
        <v>0</v>
      </c>
      <c r="G24" s="254">
        <v>0</v>
      </c>
      <c r="H24" s="254">
        <v>0</v>
      </c>
      <c r="I24" s="254">
        <v>0</v>
      </c>
      <c r="J24" s="254">
        <v>0</v>
      </c>
      <c r="K24" s="254">
        <v>0</v>
      </c>
      <c r="L24" s="254">
        <v>0</v>
      </c>
    </row>
    <row r="25" spans="2:12" x14ac:dyDescent="0.25">
      <c r="B25" s="267" t="s">
        <v>636</v>
      </c>
      <c r="C25" s="268">
        <v>6</v>
      </c>
      <c r="D25" s="253">
        <v>83.019607843137251</v>
      </c>
      <c r="E25" s="253">
        <v>68.113207547169807</v>
      </c>
      <c r="F25" s="254">
        <v>0</v>
      </c>
      <c r="G25" s="254">
        <v>0</v>
      </c>
      <c r="H25" s="254">
        <v>0</v>
      </c>
      <c r="I25" s="254">
        <v>0</v>
      </c>
      <c r="J25" s="254">
        <v>0</v>
      </c>
      <c r="K25" s="254">
        <v>0</v>
      </c>
      <c r="L25" s="254">
        <v>0</v>
      </c>
    </row>
    <row r="26" spans="2:12" x14ac:dyDescent="0.25">
      <c r="B26" s="267" t="s">
        <v>637</v>
      </c>
      <c r="C26" s="268">
        <v>6</v>
      </c>
      <c r="D26" s="253">
        <v>86</v>
      </c>
      <c r="E26" s="253">
        <v>110.66666666666667</v>
      </c>
      <c r="F26" s="254">
        <v>0</v>
      </c>
      <c r="G26" s="254">
        <v>0</v>
      </c>
      <c r="H26" s="254">
        <v>0</v>
      </c>
      <c r="I26" s="254">
        <v>0</v>
      </c>
      <c r="J26" s="254">
        <v>0</v>
      </c>
      <c r="K26" s="254">
        <v>0</v>
      </c>
      <c r="L26" s="254">
        <v>0</v>
      </c>
    </row>
    <row r="27" spans="2:12" x14ac:dyDescent="0.25">
      <c r="B27" s="267" t="s">
        <v>638</v>
      </c>
      <c r="C27" s="268">
        <v>1</v>
      </c>
      <c r="D27" s="253">
        <v>96.097222222222229</v>
      </c>
      <c r="E27" s="253">
        <v>68.551724137931032</v>
      </c>
      <c r="F27" s="254">
        <v>0</v>
      </c>
      <c r="G27" s="254">
        <v>0</v>
      </c>
      <c r="H27" s="254">
        <v>0</v>
      </c>
      <c r="I27" s="254">
        <v>0</v>
      </c>
      <c r="J27" s="254">
        <v>0</v>
      </c>
      <c r="K27" s="254">
        <v>0</v>
      </c>
      <c r="L27" s="254">
        <v>0</v>
      </c>
    </row>
    <row r="28" spans="2:12" x14ac:dyDescent="0.25">
      <c r="B28" s="267" t="s">
        <v>639</v>
      </c>
      <c r="C28" s="268">
        <v>6</v>
      </c>
      <c r="D28" s="253">
        <v>90.2</v>
      </c>
      <c r="E28" s="253">
        <v>90.666666666666657</v>
      </c>
      <c r="F28" s="254">
        <v>0</v>
      </c>
      <c r="G28" s="254">
        <v>0</v>
      </c>
      <c r="H28" s="254">
        <v>0</v>
      </c>
      <c r="I28" s="254">
        <v>0</v>
      </c>
      <c r="J28" s="254">
        <v>0</v>
      </c>
      <c r="K28" s="254">
        <v>0</v>
      </c>
      <c r="L28" s="254">
        <v>0</v>
      </c>
    </row>
    <row r="29" spans="2:12" x14ac:dyDescent="0.25">
      <c r="B29" s="267" t="s">
        <v>640</v>
      </c>
      <c r="C29" s="268">
        <v>6</v>
      </c>
      <c r="D29" s="253">
        <v>100.55555555555556</v>
      </c>
      <c r="E29" s="253">
        <v>60</v>
      </c>
      <c r="F29" s="254">
        <v>0</v>
      </c>
      <c r="G29" s="254">
        <v>0</v>
      </c>
      <c r="H29" s="254">
        <v>0</v>
      </c>
      <c r="I29" s="254">
        <v>0</v>
      </c>
      <c r="J29" s="254">
        <v>0</v>
      </c>
      <c r="K29" s="254">
        <v>0</v>
      </c>
      <c r="L29" s="254">
        <v>0</v>
      </c>
    </row>
    <row r="30" spans="2:12" x14ac:dyDescent="0.25">
      <c r="B30" s="267" t="s">
        <v>641</v>
      </c>
      <c r="C30" s="268">
        <v>6</v>
      </c>
      <c r="D30" s="253">
        <v>97.045454545454547</v>
      </c>
      <c r="E30" s="253">
        <v>69.333333333333343</v>
      </c>
      <c r="F30" s="292">
        <v>2</v>
      </c>
      <c r="G30" s="254">
        <v>0</v>
      </c>
      <c r="H30" s="254">
        <v>0</v>
      </c>
      <c r="I30" s="254">
        <v>0</v>
      </c>
      <c r="J30" s="254">
        <v>0</v>
      </c>
      <c r="K30" s="254">
        <v>0</v>
      </c>
      <c r="L30" s="326">
        <v>1</v>
      </c>
    </row>
    <row r="31" spans="2:12" x14ac:dyDescent="0.25">
      <c r="B31" s="267" t="s">
        <v>1266</v>
      </c>
      <c r="C31" s="268">
        <v>6</v>
      </c>
      <c r="D31" s="253">
        <v>85</v>
      </c>
      <c r="E31" s="253">
        <v>114.54545454545455</v>
      </c>
      <c r="F31" s="254">
        <v>0</v>
      </c>
      <c r="G31" s="254">
        <v>0</v>
      </c>
      <c r="H31" s="254">
        <v>0</v>
      </c>
      <c r="I31" s="254">
        <v>0</v>
      </c>
      <c r="J31" s="254">
        <v>0</v>
      </c>
      <c r="K31" s="254">
        <v>0</v>
      </c>
      <c r="L31" s="254">
        <v>0</v>
      </c>
    </row>
    <row r="32" spans="2:12" x14ac:dyDescent="0.25">
      <c r="B32" s="267" t="s">
        <v>642</v>
      </c>
      <c r="C32" s="268">
        <v>6</v>
      </c>
      <c r="D32" s="253">
        <v>103.66666666666666</v>
      </c>
      <c r="E32" s="253">
        <v>97.5</v>
      </c>
      <c r="F32" s="254">
        <v>0</v>
      </c>
      <c r="G32" s="254">
        <v>0</v>
      </c>
      <c r="H32" s="254">
        <v>0</v>
      </c>
      <c r="I32" s="254">
        <v>0</v>
      </c>
      <c r="J32" s="254">
        <v>0</v>
      </c>
      <c r="K32" s="254">
        <v>0</v>
      </c>
      <c r="L32" s="254">
        <v>0</v>
      </c>
    </row>
    <row r="33" spans="2:12" x14ac:dyDescent="0.25">
      <c r="B33" s="267" t="s">
        <v>643</v>
      </c>
      <c r="C33" s="268">
        <v>5</v>
      </c>
      <c r="D33" s="253">
        <v>95.381818181818176</v>
      </c>
      <c r="E33" s="253">
        <v>108.2</v>
      </c>
      <c r="F33" s="254">
        <v>0</v>
      </c>
      <c r="G33" s="254">
        <v>0</v>
      </c>
      <c r="H33" s="254">
        <v>0</v>
      </c>
      <c r="I33" s="254">
        <v>0</v>
      </c>
      <c r="J33" s="254">
        <v>0</v>
      </c>
      <c r="K33" s="254">
        <v>0</v>
      </c>
      <c r="L33" s="254">
        <v>0</v>
      </c>
    </row>
    <row r="34" spans="2:12" x14ac:dyDescent="0.25">
      <c r="B34" s="267" t="s">
        <v>644</v>
      </c>
      <c r="C34" s="268">
        <v>6</v>
      </c>
      <c r="D34" s="253">
        <v>93.651685393258418</v>
      </c>
      <c r="E34" s="253">
        <v>100</v>
      </c>
      <c r="F34" s="254">
        <v>0</v>
      </c>
      <c r="G34" s="254">
        <v>0</v>
      </c>
      <c r="H34" s="254">
        <v>0</v>
      </c>
      <c r="I34" s="254">
        <v>0</v>
      </c>
      <c r="J34" s="254">
        <v>0</v>
      </c>
      <c r="K34" s="254">
        <v>0</v>
      </c>
      <c r="L34" s="254">
        <v>0</v>
      </c>
    </row>
    <row r="35" spans="2:12" x14ac:dyDescent="0.25">
      <c r="B35" s="267" t="s">
        <v>645</v>
      </c>
      <c r="C35" s="268">
        <v>6</v>
      </c>
      <c r="D35" s="253">
        <v>112.16666666666666</v>
      </c>
      <c r="E35" s="253">
        <v>75.384615384615387</v>
      </c>
      <c r="F35" s="254">
        <v>0</v>
      </c>
      <c r="G35" s="254">
        <v>0</v>
      </c>
      <c r="H35" s="254">
        <v>0</v>
      </c>
      <c r="I35" s="254">
        <v>0</v>
      </c>
      <c r="J35" s="254">
        <v>0</v>
      </c>
      <c r="K35" s="254">
        <v>0</v>
      </c>
      <c r="L35" s="254">
        <v>0</v>
      </c>
    </row>
    <row r="36" spans="2:12" x14ac:dyDescent="0.25">
      <c r="B36" s="267" t="s">
        <v>646</v>
      </c>
      <c r="C36" s="268">
        <v>6</v>
      </c>
      <c r="D36" s="253">
        <v>99.047619047619051</v>
      </c>
      <c r="E36" s="253">
        <v>100</v>
      </c>
      <c r="F36" s="254">
        <v>0</v>
      </c>
      <c r="G36" s="254">
        <v>0</v>
      </c>
      <c r="H36" s="254">
        <v>0</v>
      </c>
      <c r="I36" s="254">
        <v>0</v>
      </c>
      <c r="J36" s="254">
        <v>0</v>
      </c>
      <c r="K36" s="254">
        <v>0</v>
      </c>
      <c r="L36" s="254">
        <v>0</v>
      </c>
    </row>
    <row r="37" spans="2:12" x14ac:dyDescent="0.25">
      <c r="B37" s="267" t="s">
        <v>1307</v>
      </c>
      <c r="C37" s="268">
        <v>6</v>
      </c>
      <c r="D37" s="253">
        <v>87.5</v>
      </c>
      <c r="E37" s="253">
        <v>82.758620689655174</v>
      </c>
      <c r="F37" s="254">
        <v>0</v>
      </c>
      <c r="G37" s="254">
        <v>0</v>
      </c>
      <c r="H37" s="254">
        <v>0</v>
      </c>
      <c r="I37" s="254">
        <v>0</v>
      </c>
      <c r="J37" s="254">
        <v>0</v>
      </c>
      <c r="K37" s="254">
        <v>0</v>
      </c>
      <c r="L37" s="254">
        <v>0</v>
      </c>
    </row>
    <row r="38" spans="2:12" x14ac:dyDescent="0.25">
      <c r="B38" s="267" t="s">
        <v>647</v>
      </c>
      <c r="C38" s="268">
        <v>6</v>
      </c>
      <c r="D38" s="253">
        <v>81.266233766233768</v>
      </c>
      <c r="E38" s="253">
        <v>84.444444444444443</v>
      </c>
      <c r="F38" s="254">
        <v>0</v>
      </c>
      <c r="G38" s="254">
        <v>0</v>
      </c>
      <c r="H38" s="254">
        <v>0</v>
      </c>
      <c r="I38" s="254">
        <v>0</v>
      </c>
      <c r="J38" s="254">
        <v>0</v>
      </c>
      <c r="K38" s="254">
        <v>0</v>
      </c>
      <c r="L38" s="254">
        <v>0</v>
      </c>
    </row>
    <row r="39" spans="2:12" x14ac:dyDescent="0.25">
      <c r="B39" s="267" t="s">
        <v>648</v>
      </c>
      <c r="C39" s="268">
        <v>6</v>
      </c>
      <c r="D39" s="253">
        <v>100</v>
      </c>
      <c r="E39" s="253">
        <v>100</v>
      </c>
      <c r="F39" s="254">
        <v>0</v>
      </c>
      <c r="G39" s="254">
        <v>0</v>
      </c>
      <c r="H39" s="254">
        <v>0</v>
      </c>
      <c r="I39" s="254">
        <v>0</v>
      </c>
      <c r="J39" s="254">
        <v>0</v>
      </c>
      <c r="K39" s="254">
        <v>0</v>
      </c>
      <c r="L39" s="254">
        <v>0</v>
      </c>
    </row>
    <row r="40" spans="2:12" x14ac:dyDescent="0.25">
      <c r="B40" s="267" t="s">
        <v>649</v>
      </c>
      <c r="C40" s="268">
        <v>6</v>
      </c>
      <c r="D40" s="253">
        <v>89.28</v>
      </c>
      <c r="E40" s="253">
        <v>90.333333333333329</v>
      </c>
      <c r="F40" s="254">
        <v>0</v>
      </c>
      <c r="G40" s="254">
        <v>0</v>
      </c>
      <c r="H40" s="254">
        <v>0</v>
      </c>
      <c r="I40" s="254">
        <v>0</v>
      </c>
      <c r="J40" s="254">
        <v>0</v>
      </c>
      <c r="K40" s="254">
        <v>0</v>
      </c>
      <c r="L40" s="254">
        <v>0</v>
      </c>
    </row>
    <row r="41" spans="2:12" x14ac:dyDescent="0.25">
      <c r="B41" s="267" t="s">
        <v>650</v>
      </c>
      <c r="C41" s="268">
        <v>6</v>
      </c>
      <c r="D41" s="253">
        <v>95.158730158730151</v>
      </c>
      <c r="E41" s="253">
        <v>97.6</v>
      </c>
      <c r="F41" s="254">
        <v>0</v>
      </c>
      <c r="G41" s="254">
        <v>0</v>
      </c>
      <c r="H41" s="254">
        <v>0</v>
      </c>
      <c r="I41" s="254">
        <v>0</v>
      </c>
      <c r="J41" s="254">
        <v>0</v>
      </c>
      <c r="K41" s="254">
        <v>0</v>
      </c>
      <c r="L41" s="254">
        <v>0</v>
      </c>
    </row>
    <row r="42" spans="2:12" x14ac:dyDescent="0.25">
      <c r="B42" s="267" t="s">
        <v>651</v>
      </c>
      <c r="C42" s="268">
        <v>6</v>
      </c>
      <c r="D42" s="253">
        <v>98.928571428571431</v>
      </c>
      <c r="E42" s="253">
        <v>94.5</v>
      </c>
      <c r="F42" s="254">
        <v>0</v>
      </c>
      <c r="G42" s="254">
        <v>0</v>
      </c>
      <c r="H42" s="254">
        <v>0</v>
      </c>
      <c r="I42" s="254">
        <v>0</v>
      </c>
      <c r="J42" s="254">
        <v>0</v>
      </c>
      <c r="K42" s="254">
        <v>0</v>
      </c>
      <c r="L42" s="254">
        <v>0</v>
      </c>
    </row>
    <row r="43" spans="2:12" x14ac:dyDescent="0.25">
      <c r="B43" s="267" t="s">
        <v>652</v>
      </c>
      <c r="C43" s="268">
        <v>6</v>
      </c>
      <c r="D43" s="253">
        <v>100.54054054054053</v>
      </c>
      <c r="E43" s="253">
        <v>100.62500000000001</v>
      </c>
      <c r="F43" s="254">
        <v>0</v>
      </c>
      <c r="G43" s="254">
        <v>0</v>
      </c>
      <c r="H43" s="254">
        <v>0</v>
      </c>
      <c r="I43" s="254">
        <v>0</v>
      </c>
      <c r="J43" s="254">
        <v>0</v>
      </c>
      <c r="K43" s="254">
        <v>0</v>
      </c>
      <c r="L43" s="254">
        <v>0</v>
      </c>
    </row>
    <row r="44" spans="2:12" x14ac:dyDescent="0.25">
      <c r="B44" s="267" t="s">
        <v>653</v>
      </c>
      <c r="C44" s="268">
        <v>6</v>
      </c>
      <c r="D44" s="253">
        <v>102.66666666666666</v>
      </c>
      <c r="E44" s="253">
        <v>86</v>
      </c>
      <c r="F44" s="254">
        <v>0</v>
      </c>
      <c r="G44" s="254">
        <v>0</v>
      </c>
      <c r="H44" s="254">
        <v>0</v>
      </c>
      <c r="I44" s="254">
        <v>0</v>
      </c>
      <c r="J44" s="254">
        <v>0</v>
      </c>
      <c r="K44" s="254">
        <v>0</v>
      </c>
      <c r="L44" s="254">
        <v>0</v>
      </c>
    </row>
    <row r="45" spans="2:12" x14ac:dyDescent="0.25">
      <c r="B45" s="267" t="s">
        <v>654</v>
      </c>
      <c r="C45" s="268">
        <v>6</v>
      </c>
      <c r="D45" s="253">
        <v>105.26315789473684</v>
      </c>
      <c r="E45" s="253">
        <v>68.75</v>
      </c>
      <c r="F45" s="254">
        <v>0</v>
      </c>
      <c r="G45" s="254">
        <v>0</v>
      </c>
      <c r="H45" s="254">
        <v>0</v>
      </c>
      <c r="I45" s="254">
        <v>0</v>
      </c>
      <c r="J45" s="254">
        <v>0</v>
      </c>
      <c r="K45" s="254">
        <v>0</v>
      </c>
      <c r="L45" s="254">
        <v>0</v>
      </c>
    </row>
    <row r="47" spans="2:12" x14ac:dyDescent="0.25">
      <c r="B47" s="248" t="s">
        <v>1508</v>
      </c>
    </row>
  </sheetData>
  <mergeCells count="1">
    <mergeCell ref="D3:J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5"/>
  <sheetViews>
    <sheetView zoomScale="90" zoomScaleNormal="90" workbookViewId="0">
      <selection activeCell="B6" sqref="B6"/>
    </sheetView>
  </sheetViews>
  <sheetFormatPr baseColWidth="10" defaultRowHeight="15" x14ac:dyDescent="0.25"/>
  <cols>
    <col min="2" max="12" width="26.7109375" style="110" customWidth="1"/>
  </cols>
  <sheetData>
    <row r="2" spans="2:12" x14ac:dyDescent="0.25">
      <c r="B2" s="290"/>
    </row>
    <row r="3" spans="2:12" ht="15" customHeight="1" x14ac:dyDescent="0.25">
      <c r="C3" s="329" t="s">
        <v>1493</v>
      </c>
      <c r="D3" s="329"/>
      <c r="E3" s="329"/>
      <c r="F3" s="329"/>
      <c r="G3" s="329"/>
      <c r="H3" s="329"/>
      <c r="I3" s="329"/>
    </row>
    <row r="4" spans="2:12" ht="19.5" customHeight="1" x14ac:dyDescent="0.25">
      <c r="C4" s="329"/>
      <c r="D4" s="329"/>
      <c r="E4" s="329"/>
      <c r="F4" s="329"/>
      <c r="G4" s="329"/>
      <c r="H4" s="329"/>
      <c r="I4" s="329"/>
    </row>
    <row r="6" spans="2:12" ht="15.75" x14ac:dyDescent="0.25">
      <c r="B6" s="302" t="s">
        <v>1474</v>
      </c>
    </row>
    <row r="8" spans="2:12" ht="56.25" customHeight="1" x14ac:dyDescent="0.25">
      <c r="B8" s="249" t="s">
        <v>2</v>
      </c>
      <c r="C8" s="249" t="s">
        <v>1185</v>
      </c>
      <c r="D8" s="249" t="s">
        <v>6</v>
      </c>
      <c r="E8" s="249" t="s">
        <v>10</v>
      </c>
      <c r="F8" s="250" t="s">
        <v>1381</v>
      </c>
      <c r="G8" s="250" t="s">
        <v>1380</v>
      </c>
      <c r="H8" s="250" t="s">
        <v>1383</v>
      </c>
      <c r="I8" s="250" t="s">
        <v>1382</v>
      </c>
      <c r="J8" s="250" t="s">
        <v>1384</v>
      </c>
      <c r="K8" s="250" t="s">
        <v>1385</v>
      </c>
      <c r="L8" s="251" t="s">
        <v>1332</v>
      </c>
    </row>
    <row r="9" spans="2:12" ht="15.75" x14ac:dyDescent="0.25">
      <c r="B9" s="255" t="s">
        <v>1372</v>
      </c>
      <c r="C9" s="268">
        <v>6</v>
      </c>
      <c r="D9" s="253">
        <v>40.026246719160099</v>
      </c>
      <c r="E9" s="253">
        <v>19.909502262443439</v>
      </c>
      <c r="F9" s="254">
        <v>0</v>
      </c>
      <c r="G9" s="254">
        <v>0</v>
      </c>
      <c r="H9" s="254">
        <v>0</v>
      </c>
      <c r="I9" s="254">
        <v>0</v>
      </c>
      <c r="J9" s="254">
        <v>0</v>
      </c>
      <c r="K9" s="254">
        <v>0</v>
      </c>
      <c r="L9" s="254">
        <v>0</v>
      </c>
    </row>
    <row r="10" spans="2:12" ht="15.75" x14ac:dyDescent="0.25">
      <c r="B10" s="255" t="s">
        <v>657</v>
      </c>
      <c r="C10" s="268">
        <v>6</v>
      </c>
      <c r="D10" s="253">
        <v>0</v>
      </c>
      <c r="E10" s="253">
        <v>0</v>
      </c>
      <c r="F10" s="254">
        <v>0</v>
      </c>
      <c r="G10" s="254">
        <v>0</v>
      </c>
      <c r="H10" s="254">
        <v>0</v>
      </c>
      <c r="I10" s="254">
        <v>0</v>
      </c>
      <c r="J10" s="254">
        <v>0</v>
      </c>
      <c r="K10" s="254">
        <v>0</v>
      </c>
      <c r="L10" s="254">
        <v>0</v>
      </c>
    </row>
    <row r="11" spans="2:12" ht="15.75" x14ac:dyDescent="0.25">
      <c r="B11" s="255" t="s">
        <v>659</v>
      </c>
      <c r="C11" s="268">
        <v>6</v>
      </c>
      <c r="D11" s="253">
        <v>0</v>
      </c>
      <c r="E11" s="253">
        <v>0</v>
      </c>
      <c r="F11" s="254">
        <v>3</v>
      </c>
      <c r="G11" s="254">
        <v>1</v>
      </c>
      <c r="H11" s="254">
        <v>0</v>
      </c>
      <c r="I11" s="254">
        <v>0</v>
      </c>
      <c r="J11" s="254">
        <v>0</v>
      </c>
      <c r="K11" s="254">
        <v>0</v>
      </c>
      <c r="L11" s="254">
        <v>2</v>
      </c>
    </row>
    <row r="12" spans="2:12" ht="15.75" x14ac:dyDescent="0.25">
      <c r="B12" s="255" t="s">
        <v>658</v>
      </c>
      <c r="C12" s="268">
        <v>6</v>
      </c>
      <c r="D12" s="253">
        <v>0</v>
      </c>
      <c r="E12" s="253">
        <v>0</v>
      </c>
      <c r="F12" s="254">
        <v>0</v>
      </c>
      <c r="G12" s="254">
        <v>0</v>
      </c>
      <c r="H12" s="254">
        <v>0</v>
      </c>
      <c r="I12" s="254">
        <v>0</v>
      </c>
      <c r="J12" s="254">
        <v>0</v>
      </c>
      <c r="K12" s="254">
        <v>0</v>
      </c>
      <c r="L12" s="254">
        <v>0</v>
      </c>
    </row>
    <row r="13" spans="2:12" ht="15.75" x14ac:dyDescent="0.25">
      <c r="B13" s="255" t="s">
        <v>660</v>
      </c>
      <c r="C13" s="268">
        <v>6</v>
      </c>
      <c r="D13" s="253">
        <v>1.6216216216216217</v>
      </c>
      <c r="E13" s="253">
        <v>1.3245033112582782</v>
      </c>
      <c r="F13" s="254">
        <v>0</v>
      </c>
      <c r="G13" s="254">
        <v>0</v>
      </c>
      <c r="H13" s="254">
        <v>0</v>
      </c>
      <c r="I13" s="254">
        <v>0</v>
      </c>
      <c r="J13" s="254">
        <v>0</v>
      </c>
      <c r="K13" s="254">
        <v>0</v>
      </c>
      <c r="L13" s="254">
        <v>0</v>
      </c>
    </row>
    <row r="14" spans="2:12" ht="15.75" x14ac:dyDescent="0.25">
      <c r="B14" s="255" t="s">
        <v>661</v>
      </c>
      <c r="C14" s="268">
        <v>6</v>
      </c>
      <c r="D14" s="253">
        <v>0</v>
      </c>
      <c r="E14" s="253">
        <v>0</v>
      </c>
      <c r="F14" s="254">
        <v>0</v>
      </c>
      <c r="G14" s="254">
        <v>0</v>
      </c>
      <c r="H14" s="254">
        <v>0</v>
      </c>
      <c r="I14" s="254">
        <v>0</v>
      </c>
      <c r="J14" s="254">
        <v>0</v>
      </c>
      <c r="K14" s="254">
        <v>0</v>
      </c>
      <c r="L14" s="254">
        <v>0</v>
      </c>
    </row>
    <row r="15" spans="2:12" ht="15.75" x14ac:dyDescent="0.25">
      <c r="B15" s="255" t="s">
        <v>662</v>
      </c>
      <c r="C15" s="268">
        <v>6</v>
      </c>
      <c r="D15" s="253">
        <v>0</v>
      </c>
      <c r="E15" s="253">
        <v>0</v>
      </c>
      <c r="F15" s="254">
        <v>0</v>
      </c>
      <c r="G15" s="254">
        <v>0</v>
      </c>
      <c r="H15" s="254">
        <v>0</v>
      </c>
      <c r="I15" s="254">
        <v>0</v>
      </c>
      <c r="J15" s="254">
        <v>0</v>
      </c>
      <c r="K15" s="254">
        <v>0</v>
      </c>
      <c r="L15" s="254">
        <v>0</v>
      </c>
    </row>
    <row r="16" spans="2:12" ht="15.75" x14ac:dyDescent="0.25">
      <c r="B16" s="255" t="s">
        <v>671</v>
      </c>
      <c r="C16" s="268">
        <v>6</v>
      </c>
      <c r="D16" s="253">
        <v>0</v>
      </c>
      <c r="E16" s="253">
        <v>0</v>
      </c>
      <c r="F16" s="254">
        <v>0</v>
      </c>
      <c r="G16" s="254">
        <v>0</v>
      </c>
      <c r="H16" s="254">
        <v>0</v>
      </c>
      <c r="I16" s="254">
        <v>0</v>
      </c>
      <c r="J16" s="254">
        <v>0</v>
      </c>
      <c r="K16" s="254">
        <v>0</v>
      </c>
      <c r="L16" s="254">
        <v>0</v>
      </c>
    </row>
    <row r="17" spans="2:12" ht="15.75" x14ac:dyDescent="0.25">
      <c r="B17" s="255" t="s">
        <v>663</v>
      </c>
      <c r="C17" s="268">
        <v>4</v>
      </c>
      <c r="D17" s="253">
        <v>7.8956813015910994</v>
      </c>
      <c r="E17" s="253">
        <v>4.9105285060341242</v>
      </c>
      <c r="F17" s="254">
        <v>0</v>
      </c>
      <c r="G17" s="254">
        <v>0</v>
      </c>
      <c r="H17" s="254">
        <v>0</v>
      </c>
      <c r="I17" s="254">
        <v>0</v>
      </c>
      <c r="J17" s="254">
        <v>0</v>
      </c>
      <c r="K17" s="254">
        <v>0</v>
      </c>
      <c r="L17" s="254">
        <v>0</v>
      </c>
    </row>
    <row r="18" spans="2:12" ht="15.75" x14ac:dyDescent="0.25">
      <c r="B18" s="255" t="s">
        <v>664</v>
      </c>
      <c r="C18" s="268">
        <v>4</v>
      </c>
      <c r="D18" s="253">
        <v>0.31872509960159362</v>
      </c>
      <c r="E18" s="253">
        <v>0</v>
      </c>
      <c r="F18" s="254">
        <v>0</v>
      </c>
      <c r="G18" s="254">
        <v>0</v>
      </c>
      <c r="H18" s="254">
        <v>0</v>
      </c>
      <c r="I18" s="254">
        <v>0</v>
      </c>
      <c r="J18" s="254">
        <v>0</v>
      </c>
      <c r="K18" s="254">
        <v>0</v>
      </c>
      <c r="L18" s="254">
        <v>0</v>
      </c>
    </row>
    <row r="19" spans="2:12" ht="15.75" x14ac:dyDescent="0.25">
      <c r="B19" s="255" t="s">
        <v>665</v>
      </c>
      <c r="C19" s="256">
        <v>4</v>
      </c>
      <c r="D19" s="253">
        <v>2.2009474930911965</v>
      </c>
      <c r="E19" s="253">
        <v>0.99933377748167884</v>
      </c>
      <c r="F19" s="254">
        <v>1</v>
      </c>
      <c r="G19" s="254">
        <v>0</v>
      </c>
      <c r="H19" s="254">
        <v>0</v>
      </c>
      <c r="I19" s="254">
        <v>0</v>
      </c>
      <c r="J19" s="254">
        <v>0</v>
      </c>
      <c r="K19" s="254">
        <v>0</v>
      </c>
      <c r="L19" s="254">
        <v>1</v>
      </c>
    </row>
    <row r="20" spans="2:12" ht="15.75" x14ac:dyDescent="0.25">
      <c r="B20" s="255" t="s">
        <v>666</v>
      </c>
      <c r="C20" s="268">
        <v>6</v>
      </c>
      <c r="D20" s="253">
        <v>0.48499545316762654</v>
      </c>
      <c r="E20" s="253">
        <v>1.7971758664955071</v>
      </c>
      <c r="F20" s="254">
        <v>2</v>
      </c>
      <c r="G20" s="254">
        <v>0</v>
      </c>
      <c r="H20" s="254">
        <v>0</v>
      </c>
      <c r="I20" s="254">
        <v>0</v>
      </c>
      <c r="J20" s="254">
        <v>0</v>
      </c>
      <c r="K20" s="254">
        <v>0</v>
      </c>
      <c r="L20" s="254">
        <v>2</v>
      </c>
    </row>
    <row r="21" spans="2:12" ht="15.75" x14ac:dyDescent="0.25">
      <c r="B21" s="255" t="s">
        <v>668</v>
      </c>
      <c r="C21" s="268">
        <v>4</v>
      </c>
      <c r="D21" s="253">
        <v>0</v>
      </c>
      <c r="E21" s="253">
        <v>0</v>
      </c>
      <c r="F21" s="254">
        <v>0</v>
      </c>
      <c r="G21" s="254">
        <v>0</v>
      </c>
      <c r="H21" s="254">
        <v>0</v>
      </c>
      <c r="I21" s="254">
        <v>0</v>
      </c>
      <c r="J21" s="254">
        <v>0</v>
      </c>
      <c r="K21" s="254">
        <v>0</v>
      </c>
      <c r="L21" s="254">
        <v>0</v>
      </c>
    </row>
    <row r="22" spans="2:12" ht="15.75" x14ac:dyDescent="0.25">
      <c r="B22" s="255" t="s">
        <v>667</v>
      </c>
      <c r="C22" s="268">
        <v>6</v>
      </c>
      <c r="D22" s="253">
        <v>42.123585726718886</v>
      </c>
      <c r="E22" s="253">
        <v>34.22053231939163</v>
      </c>
      <c r="F22" s="254">
        <v>0</v>
      </c>
      <c r="G22" s="254">
        <v>0</v>
      </c>
      <c r="H22" s="254">
        <v>0</v>
      </c>
      <c r="I22" s="254">
        <v>0</v>
      </c>
      <c r="J22" s="254">
        <v>0</v>
      </c>
      <c r="K22" s="254">
        <v>0</v>
      </c>
      <c r="L22" s="254">
        <v>0</v>
      </c>
    </row>
    <row r="23" spans="2:12" ht="15.75" x14ac:dyDescent="0.25">
      <c r="B23" s="255" t="s">
        <v>1406</v>
      </c>
      <c r="C23" s="268">
        <v>6</v>
      </c>
      <c r="D23" s="253">
        <v>1.9080659150043366</v>
      </c>
      <c r="E23" s="253">
        <v>0</v>
      </c>
      <c r="F23" s="254">
        <v>0</v>
      </c>
      <c r="G23" s="254">
        <v>0</v>
      </c>
      <c r="H23" s="254">
        <v>0</v>
      </c>
      <c r="I23" s="254">
        <v>0</v>
      </c>
      <c r="J23" s="254">
        <v>0</v>
      </c>
      <c r="K23" s="254">
        <v>0</v>
      </c>
      <c r="L23" s="254">
        <v>0</v>
      </c>
    </row>
    <row r="25" spans="2:12" ht="15.75" x14ac:dyDescent="0.25">
      <c r="B25" s="248" t="s">
        <v>1508</v>
      </c>
    </row>
  </sheetData>
  <mergeCells count="1">
    <mergeCell ref="C3:I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42"/>
  <sheetViews>
    <sheetView topLeftCell="A4" zoomScale="90" zoomScaleNormal="90" workbookViewId="0">
      <selection activeCell="E54" sqref="E54"/>
    </sheetView>
  </sheetViews>
  <sheetFormatPr baseColWidth="10" defaultRowHeight="15" x14ac:dyDescent="0.25"/>
  <cols>
    <col min="2" max="15" width="30.5703125" customWidth="1"/>
  </cols>
  <sheetData>
    <row r="3" spans="2:15" ht="18.75" customHeight="1" x14ac:dyDescent="0.25">
      <c r="C3" s="329" t="s">
        <v>1494</v>
      </c>
      <c r="D3" s="329"/>
      <c r="E3" s="329"/>
      <c r="F3" s="329"/>
      <c r="G3" s="329"/>
      <c r="H3" s="329"/>
      <c r="I3" s="329"/>
      <c r="J3" s="329"/>
      <c r="K3" s="329"/>
      <c r="L3" s="329"/>
    </row>
    <row r="4" spans="2:15" ht="18.75" customHeight="1" x14ac:dyDescent="0.25">
      <c r="C4" s="329"/>
      <c r="D4" s="329"/>
      <c r="E4" s="329"/>
      <c r="F4" s="329"/>
      <c r="G4" s="329"/>
      <c r="H4" s="329"/>
      <c r="I4" s="329"/>
      <c r="J4" s="329"/>
      <c r="K4" s="329"/>
      <c r="L4" s="329"/>
    </row>
    <row r="5" spans="2:15" ht="15" customHeight="1" x14ac:dyDescent="0.25">
      <c r="C5" s="197"/>
      <c r="D5" s="197"/>
      <c r="E5" s="197"/>
      <c r="F5" s="197"/>
      <c r="G5" s="197"/>
      <c r="H5" s="197"/>
      <c r="I5" s="197"/>
      <c r="J5" s="197"/>
    </row>
    <row r="6" spans="2:15" ht="15.75" x14ac:dyDescent="0.25">
      <c r="B6" s="302" t="s">
        <v>1474</v>
      </c>
    </row>
    <row r="8" spans="2:15" ht="47.25" x14ac:dyDescent="0.25">
      <c r="B8" s="249" t="s">
        <v>2</v>
      </c>
      <c r="C8" s="249" t="s">
        <v>1185</v>
      </c>
      <c r="D8" s="249" t="s">
        <v>6</v>
      </c>
      <c r="E8" s="249" t="s">
        <v>10</v>
      </c>
      <c r="F8" s="250" t="s">
        <v>1381</v>
      </c>
      <c r="G8" s="250" t="s">
        <v>1380</v>
      </c>
      <c r="H8" s="250" t="s">
        <v>1404</v>
      </c>
      <c r="I8" s="250" t="s">
        <v>1392</v>
      </c>
      <c r="J8" s="250" t="s">
        <v>1405</v>
      </c>
      <c r="K8" s="250" t="s">
        <v>1383</v>
      </c>
      <c r="L8" s="250" t="s">
        <v>1382</v>
      </c>
      <c r="M8" s="250" t="s">
        <v>1384</v>
      </c>
      <c r="N8" s="250" t="s">
        <v>1385</v>
      </c>
      <c r="O8" s="251" t="s">
        <v>1332</v>
      </c>
    </row>
    <row r="9" spans="2:15" s="165" customFormat="1" ht="15.75" x14ac:dyDescent="0.25">
      <c r="B9" s="282" t="s">
        <v>672</v>
      </c>
      <c r="C9" s="295">
        <v>6</v>
      </c>
      <c r="D9" s="283">
        <v>100.49689440993789</v>
      </c>
      <c r="E9" s="283">
        <v>101.25944584382871</v>
      </c>
      <c r="F9" s="284">
        <v>4</v>
      </c>
      <c r="G9" s="284">
        <v>1</v>
      </c>
      <c r="H9" s="284">
        <v>0</v>
      </c>
      <c r="I9" s="284">
        <v>0</v>
      </c>
      <c r="J9" s="284">
        <v>0</v>
      </c>
      <c r="K9" s="284">
        <v>0</v>
      </c>
      <c r="L9" s="284">
        <v>2</v>
      </c>
      <c r="M9" s="284">
        <v>0</v>
      </c>
      <c r="N9" s="284">
        <v>0</v>
      </c>
      <c r="O9" s="284">
        <v>2</v>
      </c>
    </row>
    <row r="10" spans="2:15" s="165" customFormat="1" ht="15.75" x14ac:dyDescent="0.25">
      <c r="B10" s="282" t="s">
        <v>673</v>
      </c>
      <c r="C10" s="295">
        <v>6</v>
      </c>
      <c r="D10" s="283">
        <v>105.50195567144721</v>
      </c>
      <c r="E10" s="283">
        <v>103.31564986737401</v>
      </c>
      <c r="F10" s="284">
        <v>2</v>
      </c>
      <c r="G10" s="284">
        <v>0</v>
      </c>
      <c r="H10" s="284">
        <v>0</v>
      </c>
      <c r="I10" s="284">
        <v>0</v>
      </c>
      <c r="J10" s="284">
        <v>0</v>
      </c>
      <c r="K10" s="284">
        <v>0</v>
      </c>
      <c r="L10" s="284">
        <v>0</v>
      </c>
      <c r="M10" s="284">
        <v>0</v>
      </c>
      <c r="N10" s="284">
        <v>0</v>
      </c>
      <c r="O10" s="284">
        <v>2</v>
      </c>
    </row>
    <row r="11" spans="2:15" s="165" customFormat="1" ht="15.75" x14ac:dyDescent="0.25">
      <c r="B11" s="282" t="s">
        <v>674</v>
      </c>
      <c r="C11" s="295">
        <v>6</v>
      </c>
      <c r="D11" s="283">
        <v>102.24324324324326</v>
      </c>
      <c r="E11" s="283">
        <v>66.888888888888886</v>
      </c>
      <c r="F11" s="284">
        <v>6</v>
      </c>
      <c r="G11" s="284">
        <v>1</v>
      </c>
      <c r="H11" s="284">
        <v>0</v>
      </c>
      <c r="I11" s="284">
        <v>0</v>
      </c>
      <c r="J11" s="284">
        <v>0</v>
      </c>
      <c r="K11" s="284">
        <v>0</v>
      </c>
      <c r="L11" s="284">
        <v>3</v>
      </c>
      <c r="M11" s="284">
        <v>0</v>
      </c>
      <c r="N11" s="284">
        <v>0</v>
      </c>
      <c r="O11" s="284">
        <v>4</v>
      </c>
    </row>
    <row r="12" spans="2:15" s="165" customFormat="1" ht="14.25" customHeight="1" x14ac:dyDescent="0.25">
      <c r="B12" s="282" t="s">
        <v>694</v>
      </c>
      <c r="C12" s="295">
        <v>6</v>
      </c>
      <c r="D12" s="283">
        <v>32.660977501939485</v>
      </c>
      <c r="E12" s="283">
        <v>29.512893982808023</v>
      </c>
      <c r="F12" s="284">
        <v>0</v>
      </c>
      <c r="G12" s="284">
        <v>0</v>
      </c>
      <c r="H12" s="284">
        <v>0</v>
      </c>
      <c r="I12" s="284">
        <v>0</v>
      </c>
      <c r="J12" s="284">
        <v>0</v>
      </c>
      <c r="K12" s="284">
        <v>0</v>
      </c>
      <c r="L12" s="284">
        <v>0</v>
      </c>
      <c r="M12" s="284">
        <v>0</v>
      </c>
      <c r="N12" s="284">
        <v>0</v>
      </c>
      <c r="O12" s="284">
        <v>0</v>
      </c>
    </row>
    <row r="13" spans="2:15" s="165" customFormat="1" ht="15.75" x14ac:dyDescent="0.25">
      <c r="B13" s="282" t="s">
        <v>675</v>
      </c>
      <c r="C13" s="295">
        <v>6</v>
      </c>
      <c r="D13" s="283">
        <v>117.78563015312132</v>
      </c>
      <c r="E13" s="283">
        <v>105.29411764705883</v>
      </c>
      <c r="F13" s="284">
        <v>19</v>
      </c>
      <c r="G13" s="284">
        <v>7</v>
      </c>
      <c r="H13" s="284">
        <v>1</v>
      </c>
      <c r="I13" s="284">
        <v>0</v>
      </c>
      <c r="J13" s="284">
        <v>1</v>
      </c>
      <c r="K13" s="284">
        <v>0</v>
      </c>
      <c r="L13" s="284">
        <v>0</v>
      </c>
      <c r="M13" s="284">
        <v>0</v>
      </c>
      <c r="N13" s="284">
        <v>0</v>
      </c>
      <c r="O13" s="284">
        <v>5</v>
      </c>
    </row>
    <row r="14" spans="2:15" s="165" customFormat="1" ht="15.75" x14ac:dyDescent="0.25">
      <c r="B14" s="282" t="s">
        <v>676</v>
      </c>
      <c r="C14" s="282">
        <v>5</v>
      </c>
      <c r="D14" s="283">
        <v>81.844036697247702</v>
      </c>
      <c r="E14" s="283">
        <v>83.714285714285722</v>
      </c>
      <c r="F14" s="284">
        <v>1</v>
      </c>
      <c r="G14" s="284">
        <v>0</v>
      </c>
      <c r="H14" s="284">
        <v>0</v>
      </c>
      <c r="I14" s="284">
        <v>0</v>
      </c>
      <c r="J14" s="284">
        <v>0</v>
      </c>
      <c r="K14" s="284">
        <v>0</v>
      </c>
      <c r="L14" s="284">
        <v>0</v>
      </c>
      <c r="M14" s="284">
        <v>0</v>
      </c>
      <c r="N14" s="284">
        <v>0</v>
      </c>
      <c r="O14" s="284">
        <v>1</v>
      </c>
    </row>
    <row r="15" spans="2:15" s="165" customFormat="1" ht="15.75" x14ac:dyDescent="0.25">
      <c r="B15" s="282" t="s">
        <v>1338</v>
      </c>
      <c r="C15" s="295">
        <v>6</v>
      </c>
      <c r="D15" s="283">
        <v>98.066666666666663</v>
      </c>
      <c r="E15" s="283">
        <v>94</v>
      </c>
      <c r="F15" s="284">
        <v>0</v>
      </c>
      <c r="G15" s="284">
        <v>0</v>
      </c>
      <c r="H15" s="284">
        <v>0</v>
      </c>
      <c r="I15" s="284">
        <v>0</v>
      </c>
      <c r="J15" s="284">
        <v>0</v>
      </c>
      <c r="K15" s="284">
        <v>0</v>
      </c>
      <c r="L15" s="284">
        <v>0</v>
      </c>
      <c r="M15" s="284">
        <v>0</v>
      </c>
      <c r="N15" s="284">
        <v>0</v>
      </c>
      <c r="O15" s="284">
        <v>0</v>
      </c>
    </row>
    <row r="16" spans="2:15" s="165" customFormat="1" ht="15.75" x14ac:dyDescent="0.25">
      <c r="B16" s="282" t="s">
        <v>677</v>
      </c>
      <c r="C16" s="295">
        <v>6</v>
      </c>
      <c r="D16" s="283">
        <v>3.5000000000000004</v>
      </c>
      <c r="E16" s="283">
        <v>2.3931623931623935</v>
      </c>
      <c r="F16" s="284">
        <v>1</v>
      </c>
      <c r="G16" s="284">
        <v>0</v>
      </c>
      <c r="H16" s="284">
        <v>0</v>
      </c>
      <c r="I16" s="284">
        <v>0</v>
      </c>
      <c r="J16" s="284">
        <v>0</v>
      </c>
      <c r="K16" s="284">
        <v>0</v>
      </c>
      <c r="L16" s="284">
        <v>1</v>
      </c>
      <c r="M16" s="284">
        <v>0</v>
      </c>
      <c r="N16" s="284">
        <v>0</v>
      </c>
      <c r="O16" s="284">
        <v>1</v>
      </c>
    </row>
    <row r="17" spans="2:15" s="165" customFormat="1" ht="15.75" x14ac:dyDescent="0.25">
      <c r="B17" s="282" t="s">
        <v>678</v>
      </c>
      <c r="C17" s="295">
        <v>6</v>
      </c>
      <c r="D17" s="283">
        <v>98.488372093023258</v>
      </c>
      <c r="E17" s="283">
        <v>67</v>
      </c>
      <c r="F17" s="284">
        <v>1</v>
      </c>
      <c r="G17" s="284">
        <v>4</v>
      </c>
      <c r="H17" s="284">
        <v>0</v>
      </c>
      <c r="I17" s="284">
        <v>0</v>
      </c>
      <c r="J17" s="284">
        <v>0</v>
      </c>
      <c r="K17" s="284">
        <v>0</v>
      </c>
      <c r="L17" s="284">
        <v>5</v>
      </c>
      <c r="M17" s="284">
        <v>0</v>
      </c>
      <c r="N17" s="284">
        <v>0</v>
      </c>
      <c r="O17" s="284">
        <v>3</v>
      </c>
    </row>
    <row r="18" spans="2:15" s="165" customFormat="1" ht="15.75" x14ac:dyDescent="0.25">
      <c r="B18" s="282" t="s">
        <v>679</v>
      </c>
      <c r="C18" s="295">
        <v>6</v>
      </c>
      <c r="D18" s="283">
        <v>120.750452079566</v>
      </c>
      <c r="E18" s="283">
        <v>116.42857142857143</v>
      </c>
      <c r="F18" s="284">
        <v>0</v>
      </c>
      <c r="G18" s="284">
        <v>0</v>
      </c>
      <c r="H18" s="284">
        <v>0</v>
      </c>
      <c r="I18" s="284">
        <v>0</v>
      </c>
      <c r="J18" s="284">
        <v>0</v>
      </c>
      <c r="K18" s="284">
        <v>0</v>
      </c>
      <c r="L18" s="284">
        <v>0</v>
      </c>
      <c r="M18" s="284">
        <v>0</v>
      </c>
      <c r="N18" s="284">
        <v>0</v>
      </c>
      <c r="O18" s="284">
        <v>0</v>
      </c>
    </row>
    <row r="19" spans="2:15" s="165" customFormat="1" ht="15.75" x14ac:dyDescent="0.25">
      <c r="B19" s="282" t="s">
        <v>680</v>
      </c>
      <c r="C19" s="295">
        <v>6</v>
      </c>
      <c r="D19" s="283">
        <v>99.10280373831776</v>
      </c>
      <c r="E19" s="283">
        <v>114.62121212121212</v>
      </c>
      <c r="F19" s="284">
        <v>2</v>
      </c>
      <c r="G19" s="284">
        <v>1</v>
      </c>
      <c r="H19" s="284">
        <v>0</v>
      </c>
      <c r="I19" s="284">
        <v>0</v>
      </c>
      <c r="J19" s="284">
        <v>0</v>
      </c>
      <c r="K19" s="284">
        <v>0</v>
      </c>
      <c r="L19" s="284">
        <v>0</v>
      </c>
      <c r="M19" s="284">
        <v>0</v>
      </c>
      <c r="N19" s="284">
        <v>1</v>
      </c>
      <c r="O19" s="284">
        <v>2</v>
      </c>
    </row>
    <row r="20" spans="2:15" s="165" customFormat="1" ht="15.75" x14ac:dyDescent="0.25">
      <c r="B20" s="282" t="s">
        <v>1246</v>
      </c>
      <c r="C20" s="295">
        <v>6</v>
      </c>
      <c r="D20" s="283">
        <v>90.451561567535308</v>
      </c>
      <c r="E20" s="283">
        <v>76.687116564417181</v>
      </c>
      <c r="F20" s="284">
        <v>0</v>
      </c>
      <c r="G20" s="284">
        <v>0</v>
      </c>
      <c r="H20" s="284">
        <v>0</v>
      </c>
      <c r="I20" s="284">
        <v>0</v>
      </c>
      <c r="J20" s="284">
        <v>0</v>
      </c>
      <c r="K20" s="284">
        <v>0</v>
      </c>
      <c r="L20" s="284">
        <v>0</v>
      </c>
      <c r="M20" s="284">
        <v>0</v>
      </c>
      <c r="N20" s="284">
        <v>0</v>
      </c>
      <c r="O20" s="284">
        <v>0</v>
      </c>
    </row>
    <row r="21" spans="2:15" s="165" customFormat="1" ht="15.75" x14ac:dyDescent="0.25">
      <c r="B21" s="282" t="s">
        <v>695</v>
      </c>
      <c r="C21" s="295">
        <v>6</v>
      </c>
      <c r="D21" s="283">
        <v>100.85714285714286</v>
      </c>
      <c r="E21" s="283">
        <v>113.58208955223881</v>
      </c>
      <c r="F21" s="284">
        <v>2</v>
      </c>
      <c r="G21" s="284">
        <v>1</v>
      </c>
      <c r="H21" s="284">
        <v>0</v>
      </c>
      <c r="I21" s="284">
        <v>1</v>
      </c>
      <c r="J21" s="284">
        <v>0</v>
      </c>
      <c r="K21" s="284">
        <v>0</v>
      </c>
      <c r="L21" s="284">
        <v>1</v>
      </c>
      <c r="M21" s="284">
        <v>0</v>
      </c>
      <c r="N21" s="284">
        <v>0</v>
      </c>
      <c r="O21" s="284">
        <v>4</v>
      </c>
    </row>
    <row r="22" spans="2:15" s="165" customFormat="1" ht="15.75" x14ac:dyDescent="0.25">
      <c r="B22" s="282" t="s">
        <v>681</v>
      </c>
      <c r="C22" s="295">
        <v>6</v>
      </c>
      <c r="D22" s="283">
        <v>100.94821298322391</v>
      </c>
      <c r="E22" s="283">
        <v>103.83275261324042</v>
      </c>
      <c r="F22" s="284">
        <v>0</v>
      </c>
      <c r="G22" s="284">
        <v>0</v>
      </c>
      <c r="H22" s="284">
        <v>0</v>
      </c>
      <c r="I22" s="284">
        <v>0</v>
      </c>
      <c r="J22" s="284">
        <v>0</v>
      </c>
      <c r="K22" s="284">
        <v>0</v>
      </c>
      <c r="L22" s="284">
        <v>0</v>
      </c>
      <c r="M22" s="284">
        <v>0</v>
      </c>
      <c r="N22" s="284">
        <v>0</v>
      </c>
      <c r="O22" s="284">
        <v>0</v>
      </c>
    </row>
    <row r="23" spans="2:15" s="165" customFormat="1" ht="21.75" customHeight="1" x14ac:dyDescent="0.25">
      <c r="B23" s="282" t="s">
        <v>696</v>
      </c>
      <c r="C23" s="296">
        <v>6</v>
      </c>
      <c r="D23" s="283">
        <v>109.65789473684211</v>
      </c>
      <c r="E23" s="283">
        <v>97</v>
      </c>
      <c r="F23" s="284">
        <v>2</v>
      </c>
      <c r="G23" s="284">
        <v>2</v>
      </c>
      <c r="H23" s="284">
        <v>0</v>
      </c>
      <c r="I23" s="284">
        <v>0</v>
      </c>
      <c r="J23" s="284">
        <v>0</v>
      </c>
      <c r="K23" s="284">
        <v>0</v>
      </c>
      <c r="L23" s="284">
        <v>1</v>
      </c>
      <c r="M23" s="284">
        <v>0</v>
      </c>
      <c r="N23" s="284">
        <v>0</v>
      </c>
      <c r="O23" s="284">
        <v>2</v>
      </c>
    </row>
    <row r="24" spans="2:15" s="165" customFormat="1" ht="15.75" x14ac:dyDescent="0.25">
      <c r="B24" s="282" t="s">
        <v>682</v>
      </c>
      <c r="C24" s="295">
        <v>6</v>
      </c>
      <c r="D24" s="283">
        <v>113.4095238095238</v>
      </c>
      <c r="E24" s="283">
        <v>34.755043227665702</v>
      </c>
      <c r="F24" s="284">
        <v>14</v>
      </c>
      <c r="G24" s="284">
        <v>3</v>
      </c>
      <c r="H24" s="284">
        <v>0</v>
      </c>
      <c r="I24" s="284">
        <v>0</v>
      </c>
      <c r="J24" s="284">
        <v>0</v>
      </c>
      <c r="K24" s="284">
        <v>0</v>
      </c>
      <c r="L24" s="284">
        <v>4</v>
      </c>
      <c r="M24" s="284">
        <v>1</v>
      </c>
      <c r="N24" s="284">
        <v>0</v>
      </c>
      <c r="O24" s="284">
        <v>5</v>
      </c>
    </row>
    <row r="25" spans="2:15" s="165" customFormat="1" ht="15.75" x14ac:dyDescent="0.25">
      <c r="B25" s="282" t="s">
        <v>683</v>
      </c>
      <c r="C25" s="295">
        <v>6</v>
      </c>
      <c r="D25" s="283">
        <v>43.948370715192553</v>
      </c>
      <c r="E25" s="283">
        <v>89.767441860465112</v>
      </c>
      <c r="F25" s="284">
        <v>14</v>
      </c>
      <c r="G25" s="284">
        <v>8</v>
      </c>
      <c r="H25" s="284">
        <v>0</v>
      </c>
      <c r="I25" s="284">
        <v>0</v>
      </c>
      <c r="J25" s="284">
        <v>0</v>
      </c>
      <c r="K25" s="284">
        <v>0</v>
      </c>
      <c r="L25" s="284">
        <v>0</v>
      </c>
      <c r="M25" s="284">
        <v>0</v>
      </c>
      <c r="N25" s="284">
        <v>1</v>
      </c>
      <c r="O25" s="284">
        <v>5</v>
      </c>
    </row>
    <row r="26" spans="2:15" s="165" customFormat="1" ht="15.75" x14ac:dyDescent="0.25">
      <c r="B26" s="282" t="s">
        <v>684</v>
      </c>
      <c r="C26" s="295">
        <v>6</v>
      </c>
      <c r="D26" s="283">
        <v>103.77697841726618</v>
      </c>
      <c r="E26" s="283">
        <v>61.797752808988761</v>
      </c>
      <c r="F26" s="284">
        <v>0</v>
      </c>
      <c r="G26" s="284">
        <v>0</v>
      </c>
      <c r="H26" s="284">
        <v>0</v>
      </c>
      <c r="I26" s="284">
        <v>0</v>
      </c>
      <c r="J26" s="284">
        <v>0</v>
      </c>
      <c r="K26" s="284">
        <v>0</v>
      </c>
      <c r="L26" s="284">
        <v>0</v>
      </c>
      <c r="M26" s="284">
        <v>0</v>
      </c>
      <c r="N26" s="284">
        <v>0</v>
      </c>
      <c r="O26" s="284">
        <v>0</v>
      </c>
    </row>
    <row r="27" spans="2:15" s="165" customFormat="1" ht="15.75" x14ac:dyDescent="0.25">
      <c r="B27" s="282" t="s">
        <v>685</v>
      </c>
      <c r="C27" s="295">
        <v>6</v>
      </c>
      <c r="D27" s="283">
        <v>101.23989218328842</v>
      </c>
      <c r="E27" s="283">
        <v>101.11111111111111</v>
      </c>
      <c r="F27" s="284">
        <v>0</v>
      </c>
      <c r="G27" s="284">
        <v>0</v>
      </c>
      <c r="H27" s="284">
        <v>0</v>
      </c>
      <c r="I27" s="284">
        <v>0</v>
      </c>
      <c r="J27" s="284">
        <v>0</v>
      </c>
      <c r="K27" s="284">
        <v>0</v>
      </c>
      <c r="L27" s="284">
        <v>0</v>
      </c>
      <c r="M27" s="284">
        <v>0</v>
      </c>
      <c r="N27" s="284">
        <v>0</v>
      </c>
      <c r="O27" s="284">
        <v>0</v>
      </c>
    </row>
    <row r="28" spans="2:15" s="165" customFormat="1" ht="17.25" customHeight="1" x14ac:dyDescent="0.25">
      <c r="B28" s="282" t="s">
        <v>697</v>
      </c>
      <c r="C28" s="295">
        <v>6</v>
      </c>
      <c r="D28" s="283">
        <v>99.76878612716763</v>
      </c>
      <c r="E28" s="283">
        <v>98.787878787878796</v>
      </c>
      <c r="F28" s="284">
        <v>2</v>
      </c>
      <c r="G28" s="284">
        <v>3</v>
      </c>
      <c r="H28" s="284">
        <v>0</v>
      </c>
      <c r="I28" s="284">
        <v>0</v>
      </c>
      <c r="J28" s="284">
        <v>0</v>
      </c>
      <c r="K28" s="284">
        <v>0</v>
      </c>
      <c r="L28" s="284">
        <v>0</v>
      </c>
      <c r="M28" s="284">
        <v>0</v>
      </c>
      <c r="N28" s="284">
        <v>0</v>
      </c>
      <c r="O28" s="284">
        <v>3</v>
      </c>
    </row>
    <row r="29" spans="2:15" s="165" customFormat="1" ht="15.75" x14ac:dyDescent="0.25">
      <c r="B29" s="282" t="s">
        <v>1283</v>
      </c>
      <c r="C29" s="295">
        <v>6</v>
      </c>
      <c r="D29" s="283">
        <v>108.0672268907563</v>
      </c>
      <c r="E29" s="283">
        <v>72.559366754617415</v>
      </c>
      <c r="F29" s="284">
        <v>0</v>
      </c>
      <c r="G29" s="284">
        <v>0</v>
      </c>
      <c r="H29" s="284">
        <v>0</v>
      </c>
      <c r="I29" s="284">
        <v>1</v>
      </c>
      <c r="J29" s="284">
        <v>0</v>
      </c>
      <c r="K29" s="284">
        <v>0</v>
      </c>
      <c r="L29" s="284">
        <v>0</v>
      </c>
      <c r="M29" s="284">
        <v>0</v>
      </c>
      <c r="N29" s="284">
        <v>0</v>
      </c>
      <c r="O29" s="284">
        <v>1</v>
      </c>
    </row>
    <row r="30" spans="2:15" s="165" customFormat="1" ht="15" customHeight="1" x14ac:dyDescent="0.25">
      <c r="B30" s="282" t="s">
        <v>700</v>
      </c>
      <c r="C30" s="295">
        <v>6</v>
      </c>
      <c r="D30" s="283">
        <v>100.66666666666666</v>
      </c>
      <c r="E30" s="283">
        <v>105.34883720930233</v>
      </c>
      <c r="F30" s="284">
        <v>0</v>
      </c>
      <c r="G30" s="284">
        <v>0</v>
      </c>
      <c r="H30" s="284">
        <v>0</v>
      </c>
      <c r="I30" s="284">
        <v>0</v>
      </c>
      <c r="J30" s="284">
        <v>0</v>
      </c>
      <c r="K30" s="284">
        <v>0</v>
      </c>
      <c r="L30" s="284">
        <v>0</v>
      </c>
      <c r="M30" s="284">
        <v>0</v>
      </c>
      <c r="N30" s="284">
        <v>0</v>
      </c>
      <c r="O30" s="284">
        <v>0</v>
      </c>
    </row>
    <row r="31" spans="2:15" s="165" customFormat="1" ht="15.75" x14ac:dyDescent="0.25">
      <c r="B31" s="282" t="s">
        <v>686</v>
      </c>
      <c r="C31" s="295">
        <v>6</v>
      </c>
      <c r="D31" s="283">
        <v>113.33333333333333</v>
      </c>
      <c r="E31" s="283">
        <v>160.69651741293532</v>
      </c>
      <c r="F31" s="284">
        <v>0</v>
      </c>
      <c r="G31" s="284">
        <v>0</v>
      </c>
      <c r="H31" s="284">
        <v>0</v>
      </c>
      <c r="I31" s="284">
        <v>0</v>
      </c>
      <c r="J31" s="284">
        <v>0</v>
      </c>
      <c r="K31" s="284">
        <v>0</v>
      </c>
      <c r="L31" s="284">
        <v>0</v>
      </c>
      <c r="M31" s="284">
        <v>0</v>
      </c>
      <c r="N31" s="284">
        <v>0</v>
      </c>
      <c r="O31" s="284">
        <v>0</v>
      </c>
    </row>
    <row r="32" spans="2:15" s="165" customFormat="1" ht="15.75" x14ac:dyDescent="0.25">
      <c r="B32" s="282" t="s">
        <v>687</v>
      </c>
      <c r="C32" s="295">
        <v>6</v>
      </c>
      <c r="D32" s="283">
        <v>99.831578947368413</v>
      </c>
      <c r="E32" s="283">
        <v>97.629629629629633</v>
      </c>
      <c r="F32" s="284">
        <v>2</v>
      </c>
      <c r="G32" s="284">
        <v>4</v>
      </c>
      <c r="H32" s="284">
        <v>0</v>
      </c>
      <c r="I32" s="284">
        <v>0</v>
      </c>
      <c r="J32" s="284">
        <v>0</v>
      </c>
      <c r="K32" s="284">
        <v>0</v>
      </c>
      <c r="L32" s="284">
        <v>0</v>
      </c>
      <c r="M32" s="284">
        <v>0</v>
      </c>
      <c r="N32" s="284">
        <v>0</v>
      </c>
      <c r="O32" s="284">
        <v>2</v>
      </c>
    </row>
    <row r="33" spans="2:15" s="165" customFormat="1" ht="17.25" customHeight="1" x14ac:dyDescent="0.25">
      <c r="B33" s="282" t="s">
        <v>698</v>
      </c>
      <c r="C33" s="295">
        <v>6</v>
      </c>
      <c r="D33" s="283">
        <v>99.247058823529414</v>
      </c>
      <c r="E33" s="283">
        <v>102</v>
      </c>
      <c r="F33" s="284">
        <v>0</v>
      </c>
      <c r="G33" s="284">
        <v>2</v>
      </c>
      <c r="H33" s="284">
        <v>0</v>
      </c>
      <c r="I33" s="284">
        <v>0</v>
      </c>
      <c r="J33" s="284">
        <v>0</v>
      </c>
      <c r="K33" s="284">
        <v>0</v>
      </c>
      <c r="L33" s="284">
        <v>0</v>
      </c>
      <c r="M33" s="284">
        <v>0</v>
      </c>
      <c r="N33" s="284">
        <v>2</v>
      </c>
      <c r="O33" s="284">
        <v>2</v>
      </c>
    </row>
    <row r="34" spans="2:15" s="165" customFormat="1" ht="15" customHeight="1" x14ac:dyDescent="0.25">
      <c r="B34" s="282" t="s">
        <v>699</v>
      </c>
      <c r="C34" s="294">
        <v>1</v>
      </c>
      <c r="D34" s="253">
        <v>29.736752909275786</v>
      </c>
      <c r="E34" s="253">
        <v>56.450100468854657</v>
      </c>
      <c r="F34" s="254">
        <v>6</v>
      </c>
      <c r="G34" s="254">
        <v>2</v>
      </c>
      <c r="H34" s="284">
        <v>0</v>
      </c>
      <c r="I34" s="284">
        <v>0</v>
      </c>
      <c r="J34" s="284">
        <v>0</v>
      </c>
      <c r="K34" s="265">
        <v>4</v>
      </c>
      <c r="L34" s="265">
        <v>28</v>
      </c>
      <c r="M34" s="265">
        <v>0</v>
      </c>
      <c r="N34" s="265">
        <v>0</v>
      </c>
      <c r="O34" s="265">
        <v>6</v>
      </c>
    </row>
    <row r="35" spans="2:15" s="165" customFormat="1" ht="15.75" x14ac:dyDescent="0.25">
      <c r="B35" s="282" t="s">
        <v>688</v>
      </c>
      <c r="C35" s="295">
        <v>6</v>
      </c>
      <c r="D35" s="283">
        <v>93.660245183887909</v>
      </c>
      <c r="E35" s="283">
        <v>115.13043478260869</v>
      </c>
      <c r="F35" s="284">
        <v>0</v>
      </c>
      <c r="G35" s="284">
        <v>0</v>
      </c>
      <c r="H35" s="284">
        <v>0</v>
      </c>
      <c r="I35" s="284">
        <v>0</v>
      </c>
      <c r="J35" s="284">
        <v>0</v>
      </c>
      <c r="K35" s="284">
        <v>0</v>
      </c>
      <c r="L35" s="284">
        <v>0</v>
      </c>
      <c r="M35" s="284">
        <v>0</v>
      </c>
      <c r="N35" s="284">
        <v>0</v>
      </c>
      <c r="O35" s="284">
        <v>0</v>
      </c>
    </row>
    <row r="36" spans="2:15" s="165" customFormat="1" ht="15.75" x14ac:dyDescent="0.25">
      <c r="B36" s="282" t="s">
        <v>689</v>
      </c>
      <c r="C36" s="295">
        <v>6</v>
      </c>
      <c r="D36" s="283">
        <v>73.929712460063897</v>
      </c>
      <c r="E36" s="283">
        <v>68.780487804878049</v>
      </c>
      <c r="F36" s="284">
        <v>6</v>
      </c>
      <c r="G36" s="284">
        <v>2</v>
      </c>
      <c r="H36" s="284">
        <v>0</v>
      </c>
      <c r="I36" s="284">
        <v>0</v>
      </c>
      <c r="J36" s="284">
        <v>0</v>
      </c>
      <c r="K36" s="284">
        <v>0</v>
      </c>
      <c r="L36" s="284">
        <v>0</v>
      </c>
      <c r="M36" s="284">
        <v>0</v>
      </c>
      <c r="N36" s="284">
        <v>0</v>
      </c>
      <c r="O36" s="284">
        <v>5</v>
      </c>
    </row>
    <row r="37" spans="2:15" s="165" customFormat="1" ht="15.75" x14ac:dyDescent="0.25">
      <c r="B37" s="282" t="s">
        <v>690</v>
      </c>
      <c r="C37" s="295">
        <v>6</v>
      </c>
      <c r="D37" s="283">
        <v>108.84955752212389</v>
      </c>
      <c r="E37" s="283">
        <v>122.83464566929135</v>
      </c>
      <c r="F37" s="284">
        <v>1</v>
      </c>
      <c r="G37" s="284">
        <v>1</v>
      </c>
      <c r="H37" s="284">
        <v>0</v>
      </c>
      <c r="I37" s="284">
        <v>0</v>
      </c>
      <c r="J37" s="284">
        <v>0</v>
      </c>
      <c r="K37" s="284">
        <v>0</v>
      </c>
      <c r="L37" s="284">
        <v>0</v>
      </c>
      <c r="M37" s="284">
        <v>0</v>
      </c>
      <c r="N37" s="284">
        <v>3</v>
      </c>
      <c r="O37" s="284">
        <v>2</v>
      </c>
    </row>
    <row r="38" spans="2:15" s="165" customFormat="1" ht="15.75" x14ac:dyDescent="0.25">
      <c r="B38" s="282" t="s">
        <v>691</v>
      </c>
      <c r="C38" s="295">
        <v>6</v>
      </c>
      <c r="D38" s="283">
        <v>99.586206896551715</v>
      </c>
      <c r="E38" s="283">
        <v>124.48780487804878</v>
      </c>
      <c r="F38" s="284">
        <v>0</v>
      </c>
      <c r="G38" s="284">
        <v>0</v>
      </c>
      <c r="H38" s="284">
        <v>0</v>
      </c>
      <c r="I38" s="284">
        <v>0</v>
      </c>
      <c r="J38" s="284">
        <v>0</v>
      </c>
      <c r="K38" s="284">
        <v>0</v>
      </c>
      <c r="L38" s="284">
        <v>0</v>
      </c>
      <c r="M38" s="284">
        <v>0</v>
      </c>
      <c r="N38" s="284">
        <v>0</v>
      </c>
      <c r="O38" s="284">
        <v>0</v>
      </c>
    </row>
    <row r="39" spans="2:15" x14ac:dyDescent="0.25"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</row>
    <row r="40" spans="2:15" ht="15.75" x14ac:dyDescent="0.25">
      <c r="B40" s="248" t="s">
        <v>1508</v>
      </c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</row>
    <row r="41" spans="2:15" x14ac:dyDescent="0.25"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</row>
    <row r="42" spans="2:15" x14ac:dyDescent="0.25"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</row>
  </sheetData>
  <mergeCells count="1">
    <mergeCell ref="C3:L4"/>
  </mergeCells>
  <pageMargins left="0.25" right="0.25" top="0.75" bottom="0.75" header="0.3" footer="0.3"/>
  <pageSetup paperSize="9" orientation="portrait" horizontalDpi="0" verticalDpi="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9"/>
  <sheetViews>
    <sheetView topLeftCell="A7" zoomScale="90" zoomScaleNormal="90" workbookViewId="0">
      <selection activeCell="B6" sqref="B6"/>
    </sheetView>
  </sheetViews>
  <sheetFormatPr baseColWidth="10" defaultRowHeight="15" x14ac:dyDescent="0.25"/>
  <cols>
    <col min="2" max="2" width="29.42578125" style="165" customWidth="1"/>
    <col min="3" max="12" width="29.42578125" customWidth="1"/>
  </cols>
  <sheetData>
    <row r="2" spans="2:12" x14ac:dyDescent="0.25">
      <c r="B2" s="169"/>
    </row>
    <row r="3" spans="2:12" ht="15" customHeight="1" x14ac:dyDescent="0.25">
      <c r="B3" s="169"/>
      <c r="D3" s="329" t="s">
        <v>1495</v>
      </c>
      <c r="E3" s="329"/>
      <c r="F3" s="329"/>
      <c r="G3" s="329"/>
      <c r="H3" s="329"/>
      <c r="I3" s="329"/>
      <c r="J3" s="329"/>
    </row>
    <row r="4" spans="2:12" ht="18.75" customHeight="1" x14ac:dyDescent="0.25">
      <c r="B4" s="169"/>
      <c r="D4" s="329"/>
      <c r="E4" s="329"/>
      <c r="F4" s="329"/>
      <c r="G4" s="329"/>
      <c r="H4" s="329"/>
      <c r="I4" s="329"/>
      <c r="J4" s="329"/>
    </row>
    <row r="5" spans="2:12" x14ac:dyDescent="0.25">
      <c r="B5" s="169"/>
    </row>
    <row r="6" spans="2:12" ht="15.75" x14ac:dyDescent="0.25">
      <c r="B6" s="302" t="s">
        <v>1474</v>
      </c>
      <c r="C6" s="262"/>
      <c r="D6" s="262"/>
      <c r="E6" s="262"/>
      <c r="F6" s="262"/>
      <c r="G6" s="262"/>
      <c r="H6" s="262"/>
      <c r="I6" s="262"/>
      <c r="J6" s="262"/>
      <c r="K6" s="262"/>
      <c r="L6" s="262"/>
    </row>
    <row r="7" spans="2:12" ht="15.75" x14ac:dyDescent="0.25">
      <c r="B7" s="297"/>
      <c r="C7" s="262"/>
      <c r="D7" s="262"/>
      <c r="E7" s="262"/>
      <c r="F7" s="262"/>
      <c r="G7" s="262"/>
      <c r="H7" s="262"/>
      <c r="I7" s="262"/>
      <c r="J7" s="262"/>
      <c r="K7" s="262"/>
      <c r="L7" s="262"/>
    </row>
    <row r="8" spans="2:12" ht="47.25" x14ac:dyDescent="0.25">
      <c r="B8" s="249" t="s">
        <v>2</v>
      </c>
      <c r="C8" s="249" t="s">
        <v>1185</v>
      </c>
      <c r="D8" s="249" t="s">
        <v>6</v>
      </c>
      <c r="E8" s="249" t="s">
        <v>10</v>
      </c>
      <c r="F8" s="250" t="s">
        <v>1381</v>
      </c>
      <c r="G8" s="250" t="s">
        <v>1380</v>
      </c>
      <c r="H8" s="250" t="s">
        <v>1383</v>
      </c>
      <c r="I8" s="250" t="s">
        <v>1382</v>
      </c>
      <c r="J8" s="250" t="s">
        <v>1384</v>
      </c>
      <c r="K8" s="250" t="s">
        <v>1385</v>
      </c>
      <c r="L8" s="251" t="s">
        <v>1332</v>
      </c>
    </row>
    <row r="9" spans="2:12" ht="15.75" x14ac:dyDescent="0.25">
      <c r="B9" s="298" t="s">
        <v>704</v>
      </c>
      <c r="C9" s="268">
        <v>3</v>
      </c>
      <c r="D9" s="253">
        <v>91.079027355623097</v>
      </c>
      <c r="E9" s="253">
        <v>90.744797371303392</v>
      </c>
      <c r="F9" s="254">
        <v>0</v>
      </c>
      <c r="G9" s="254">
        <v>0</v>
      </c>
      <c r="H9" s="254">
        <v>0</v>
      </c>
      <c r="I9" s="254">
        <v>0</v>
      </c>
      <c r="J9" s="254">
        <v>0</v>
      </c>
      <c r="K9" s="254">
        <v>0</v>
      </c>
      <c r="L9" s="254">
        <v>0</v>
      </c>
    </row>
    <row r="10" spans="2:12" ht="30" x14ac:dyDescent="0.25">
      <c r="B10" s="299" t="s">
        <v>705</v>
      </c>
      <c r="C10" s="268">
        <v>6</v>
      </c>
      <c r="D10" s="253">
        <v>112.83333333333334</v>
      </c>
      <c r="E10" s="253">
        <v>111.65644171779141</v>
      </c>
      <c r="F10" s="254">
        <v>1</v>
      </c>
      <c r="G10" s="254">
        <v>1</v>
      </c>
      <c r="H10" s="254">
        <v>0</v>
      </c>
      <c r="I10" s="254">
        <v>0</v>
      </c>
      <c r="J10" s="254">
        <v>0</v>
      </c>
      <c r="K10" s="254">
        <v>0</v>
      </c>
      <c r="L10" s="254">
        <v>1</v>
      </c>
    </row>
    <row r="11" spans="2:12" ht="15.75" x14ac:dyDescent="0.25">
      <c r="B11" s="298" t="s">
        <v>706</v>
      </c>
      <c r="C11" s="268">
        <v>6</v>
      </c>
      <c r="D11" s="253">
        <v>107.24489795918369</v>
      </c>
      <c r="E11" s="253">
        <v>171.05263157894737</v>
      </c>
      <c r="F11" s="254">
        <v>2</v>
      </c>
      <c r="G11" s="254">
        <v>0</v>
      </c>
      <c r="H11" s="254">
        <v>0</v>
      </c>
      <c r="I11" s="254">
        <v>0</v>
      </c>
      <c r="J11" s="254">
        <v>0</v>
      </c>
      <c r="K11" s="254">
        <v>0</v>
      </c>
      <c r="L11" s="254">
        <v>2</v>
      </c>
    </row>
    <row r="12" spans="2:12" ht="30" x14ac:dyDescent="0.25">
      <c r="B12" s="299" t="s">
        <v>707</v>
      </c>
      <c r="C12" s="268">
        <v>5</v>
      </c>
      <c r="D12" s="253">
        <v>107.98403193612774</v>
      </c>
      <c r="E12" s="253">
        <v>134.76923076923077</v>
      </c>
      <c r="F12" s="254">
        <v>0</v>
      </c>
      <c r="G12" s="254">
        <v>0</v>
      </c>
      <c r="H12" s="254">
        <v>0</v>
      </c>
      <c r="I12" s="254">
        <v>0</v>
      </c>
      <c r="J12" s="254">
        <v>0</v>
      </c>
      <c r="K12" s="254">
        <v>0</v>
      </c>
      <c r="L12" s="254">
        <v>0</v>
      </c>
    </row>
    <row r="13" spans="2:12" ht="15.75" x14ac:dyDescent="0.25">
      <c r="B13" s="298" t="s">
        <v>708</v>
      </c>
      <c r="C13" s="268">
        <v>6</v>
      </c>
      <c r="D13" s="253">
        <v>93</v>
      </c>
      <c r="E13" s="253">
        <v>92</v>
      </c>
      <c r="F13" s="254">
        <v>0</v>
      </c>
      <c r="G13" s="254">
        <v>0</v>
      </c>
      <c r="H13" s="254">
        <v>0</v>
      </c>
      <c r="I13" s="254">
        <v>0</v>
      </c>
      <c r="J13" s="254">
        <v>0</v>
      </c>
      <c r="K13" s="254">
        <v>0</v>
      </c>
      <c r="L13" s="254">
        <v>0</v>
      </c>
    </row>
    <row r="14" spans="2:12" ht="15.75" x14ac:dyDescent="0.25">
      <c r="B14" s="299" t="s">
        <v>709</v>
      </c>
      <c r="C14" s="268">
        <v>6</v>
      </c>
      <c r="D14" s="253">
        <v>107.51682872101721</v>
      </c>
      <c r="E14" s="253">
        <v>99.086161879895556</v>
      </c>
      <c r="F14" s="254">
        <v>0</v>
      </c>
      <c r="G14" s="254">
        <v>0</v>
      </c>
      <c r="H14" s="254">
        <v>0</v>
      </c>
      <c r="I14" s="254">
        <v>0</v>
      </c>
      <c r="J14" s="254">
        <v>0</v>
      </c>
      <c r="K14" s="254">
        <v>0</v>
      </c>
      <c r="L14" s="254">
        <v>0</v>
      </c>
    </row>
    <row r="15" spans="2:12" ht="15.75" x14ac:dyDescent="0.25">
      <c r="B15" s="298" t="s">
        <v>710</v>
      </c>
      <c r="C15" s="268">
        <v>6</v>
      </c>
      <c r="D15" s="253">
        <v>87.317073170731703</v>
      </c>
      <c r="E15" s="253">
        <v>114.1732283464567</v>
      </c>
      <c r="F15" s="254">
        <v>0</v>
      </c>
      <c r="G15" s="254">
        <v>0</v>
      </c>
      <c r="H15" s="254">
        <v>0</v>
      </c>
      <c r="I15" s="254">
        <v>0</v>
      </c>
      <c r="J15" s="254">
        <v>0</v>
      </c>
      <c r="K15" s="254">
        <v>0</v>
      </c>
      <c r="L15" s="254">
        <v>0</v>
      </c>
    </row>
    <row r="16" spans="2:12" ht="15.75" x14ac:dyDescent="0.25">
      <c r="B16" s="299" t="s">
        <v>711</v>
      </c>
      <c r="C16" s="268">
        <v>6</v>
      </c>
      <c r="D16" s="253">
        <v>105.50458715596329</v>
      </c>
      <c r="E16" s="253">
        <v>101.32450331125828</v>
      </c>
      <c r="F16" s="254">
        <v>0</v>
      </c>
      <c r="G16" s="254">
        <v>0</v>
      </c>
      <c r="H16" s="254">
        <v>0</v>
      </c>
      <c r="I16" s="254">
        <v>0</v>
      </c>
      <c r="J16" s="254">
        <v>0</v>
      </c>
      <c r="K16" s="254">
        <v>0</v>
      </c>
      <c r="L16" s="254">
        <v>0</v>
      </c>
    </row>
    <row r="17" spans="2:12" ht="15.75" x14ac:dyDescent="0.25">
      <c r="B17" s="298" t="s">
        <v>712</v>
      </c>
      <c r="C17" s="268">
        <v>6</v>
      </c>
      <c r="D17" s="253">
        <v>101.14285714285714</v>
      </c>
      <c r="E17" s="253">
        <v>86</v>
      </c>
      <c r="F17" s="254">
        <v>0</v>
      </c>
      <c r="G17" s="254">
        <v>0</v>
      </c>
      <c r="H17" s="254">
        <v>0</v>
      </c>
      <c r="I17" s="254">
        <v>0</v>
      </c>
      <c r="J17" s="254">
        <v>0</v>
      </c>
      <c r="K17" s="254">
        <v>0</v>
      </c>
      <c r="L17" s="254">
        <v>0</v>
      </c>
    </row>
    <row r="18" spans="2:12" ht="15.75" x14ac:dyDescent="0.25">
      <c r="B18" s="299" t="s">
        <v>713</v>
      </c>
      <c r="C18" s="268">
        <v>6</v>
      </c>
      <c r="D18" s="253">
        <v>103.19812792511701</v>
      </c>
      <c r="E18" s="253">
        <v>117.44548286604362</v>
      </c>
      <c r="F18" s="254">
        <v>0</v>
      </c>
      <c r="G18" s="254">
        <v>0</v>
      </c>
      <c r="H18" s="254">
        <v>0</v>
      </c>
      <c r="I18" s="254">
        <v>0</v>
      </c>
      <c r="J18" s="254">
        <v>0</v>
      </c>
      <c r="K18" s="254">
        <v>0</v>
      </c>
      <c r="L18" s="254">
        <v>0</v>
      </c>
    </row>
    <row r="19" spans="2:12" ht="15.75" x14ac:dyDescent="0.25">
      <c r="B19" s="300" t="s">
        <v>1336</v>
      </c>
      <c r="C19" s="268">
        <v>5</v>
      </c>
      <c r="D19" s="253">
        <v>95.528455284552848</v>
      </c>
      <c r="E19" s="253">
        <v>101.52439024390243</v>
      </c>
      <c r="F19" s="254">
        <v>0</v>
      </c>
      <c r="G19" s="254">
        <v>0</v>
      </c>
      <c r="H19" s="254">
        <v>0</v>
      </c>
      <c r="I19" s="254">
        <v>0</v>
      </c>
      <c r="J19" s="254">
        <v>0</v>
      </c>
      <c r="K19" s="254">
        <v>0</v>
      </c>
      <c r="L19" s="254">
        <v>0</v>
      </c>
    </row>
    <row r="20" spans="2:12" ht="15.75" x14ac:dyDescent="0.25">
      <c r="B20" s="299" t="s">
        <v>1245</v>
      </c>
      <c r="C20" s="268">
        <v>6</v>
      </c>
      <c r="D20" s="253">
        <v>106.63430420711974</v>
      </c>
      <c r="E20" s="253">
        <v>117.74891774891776</v>
      </c>
      <c r="F20" s="254">
        <v>0</v>
      </c>
      <c r="G20" s="254">
        <v>0</v>
      </c>
      <c r="H20" s="254">
        <v>0</v>
      </c>
      <c r="I20" s="254">
        <v>0</v>
      </c>
      <c r="J20" s="254">
        <v>0</v>
      </c>
      <c r="K20" s="254">
        <v>0</v>
      </c>
      <c r="L20" s="254">
        <v>0</v>
      </c>
    </row>
    <row r="21" spans="2:12" ht="15.75" x14ac:dyDescent="0.25">
      <c r="B21" s="298" t="s">
        <v>714</v>
      </c>
      <c r="C21" s="268">
        <v>6</v>
      </c>
      <c r="D21" s="253">
        <v>99.029126213592235</v>
      </c>
      <c r="E21" s="253">
        <v>61.027190332326285</v>
      </c>
      <c r="F21" s="254">
        <v>0</v>
      </c>
      <c r="G21" s="254">
        <v>0</v>
      </c>
      <c r="H21" s="254">
        <v>0</v>
      </c>
      <c r="I21" s="254">
        <v>0</v>
      </c>
      <c r="J21" s="254">
        <v>0</v>
      </c>
      <c r="K21" s="254">
        <v>0</v>
      </c>
      <c r="L21" s="254">
        <v>0</v>
      </c>
    </row>
    <row r="22" spans="2:12" ht="15.75" x14ac:dyDescent="0.25">
      <c r="B22" s="301" t="s">
        <v>1401</v>
      </c>
      <c r="C22" s="268">
        <v>6</v>
      </c>
      <c r="D22" s="253">
        <v>109.65824665676078</v>
      </c>
      <c r="E22" s="253">
        <v>127.27272727272727</v>
      </c>
      <c r="F22" s="254">
        <v>2</v>
      </c>
      <c r="G22" s="254">
        <v>0</v>
      </c>
      <c r="H22" s="254">
        <v>0</v>
      </c>
      <c r="I22" s="254">
        <v>0</v>
      </c>
      <c r="J22" s="254">
        <v>0</v>
      </c>
      <c r="K22" s="254">
        <v>0</v>
      </c>
      <c r="L22" s="254">
        <v>1</v>
      </c>
    </row>
    <row r="23" spans="2:12" ht="15.75" x14ac:dyDescent="0.25">
      <c r="B23" s="299" t="s">
        <v>715</v>
      </c>
      <c r="C23" s="268">
        <v>6</v>
      </c>
      <c r="D23" s="253">
        <v>120.28227914270779</v>
      </c>
      <c r="E23" s="253">
        <v>115.65217391304347</v>
      </c>
      <c r="F23" s="254">
        <v>0</v>
      </c>
      <c r="G23" s="254">
        <v>0</v>
      </c>
      <c r="H23" s="254">
        <v>0</v>
      </c>
      <c r="I23" s="254">
        <v>0</v>
      </c>
      <c r="J23" s="254">
        <v>0</v>
      </c>
      <c r="K23" s="254">
        <v>0</v>
      </c>
      <c r="L23" s="254">
        <v>0</v>
      </c>
    </row>
    <row r="24" spans="2:12" ht="15.75" x14ac:dyDescent="0.25">
      <c r="B24" s="298" t="s">
        <v>716</v>
      </c>
      <c r="C24" s="268">
        <v>6</v>
      </c>
      <c r="D24" s="253">
        <v>101.34328358208955</v>
      </c>
      <c r="E24" s="253">
        <v>68.584070796460168</v>
      </c>
      <c r="F24" s="254">
        <v>1</v>
      </c>
      <c r="G24" s="254">
        <v>0</v>
      </c>
      <c r="H24" s="254">
        <v>0</v>
      </c>
      <c r="I24" s="254">
        <v>0</v>
      </c>
      <c r="J24" s="254">
        <v>0</v>
      </c>
      <c r="K24" s="254">
        <v>0</v>
      </c>
      <c r="L24" s="254">
        <v>1</v>
      </c>
    </row>
    <row r="25" spans="2:12" ht="15.75" x14ac:dyDescent="0.25">
      <c r="B25" s="299" t="s">
        <v>717</v>
      </c>
      <c r="C25" s="268">
        <v>6</v>
      </c>
      <c r="D25" s="253">
        <v>89.134275618374559</v>
      </c>
      <c r="E25" s="253">
        <v>121.90812720848056</v>
      </c>
      <c r="F25" s="254">
        <v>0</v>
      </c>
      <c r="G25" s="254">
        <v>0</v>
      </c>
      <c r="H25" s="254">
        <v>0</v>
      </c>
      <c r="I25" s="254">
        <v>0</v>
      </c>
      <c r="J25" s="254">
        <v>0</v>
      </c>
      <c r="K25" s="254">
        <v>0</v>
      </c>
      <c r="L25" s="254">
        <v>0</v>
      </c>
    </row>
    <row r="26" spans="2:12" ht="30" x14ac:dyDescent="0.25">
      <c r="B26" s="298" t="s">
        <v>718</v>
      </c>
      <c r="C26" s="268">
        <v>6</v>
      </c>
      <c r="D26" s="253">
        <v>109.34010152284263</v>
      </c>
      <c r="E26" s="253">
        <v>132.04633204633205</v>
      </c>
      <c r="F26" s="254">
        <v>1</v>
      </c>
      <c r="G26" s="254">
        <v>0</v>
      </c>
      <c r="H26" s="254">
        <v>0</v>
      </c>
      <c r="I26" s="254">
        <v>0</v>
      </c>
      <c r="J26" s="254">
        <v>0</v>
      </c>
      <c r="K26" s="254">
        <v>0</v>
      </c>
      <c r="L26" s="254">
        <v>1</v>
      </c>
    </row>
    <row r="27" spans="2:12" ht="15.75" x14ac:dyDescent="0.25">
      <c r="B27" s="299" t="s">
        <v>719</v>
      </c>
      <c r="C27" s="256">
        <v>4</v>
      </c>
      <c r="D27" s="253">
        <v>111.70588235294116</v>
      </c>
      <c r="E27" s="253">
        <v>133.11827956989248</v>
      </c>
      <c r="F27" s="254">
        <v>1</v>
      </c>
      <c r="G27" s="254">
        <v>0</v>
      </c>
      <c r="H27" s="254">
        <v>0</v>
      </c>
      <c r="I27" s="254">
        <v>0</v>
      </c>
      <c r="J27" s="254">
        <v>0</v>
      </c>
      <c r="K27" s="254">
        <v>0</v>
      </c>
      <c r="L27" s="254">
        <v>1</v>
      </c>
    </row>
    <row r="28" spans="2:12" ht="15.75" x14ac:dyDescent="0.25">
      <c r="B28" s="301" t="s">
        <v>720</v>
      </c>
      <c r="C28" s="268">
        <v>6</v>
      </c>
      <c r="D28" s="253">
        <v>96.021423106350426</v>
      </c>
      <c r="E28" s="253">
        <v>105.4380664652568</v>
      </c>
      <c r="F28" s="254">
        <v>3</v>
      </c>
      <c r="G28" s="254">
        <v>0</v>
      </c>
      <c r="H28" s="254">
        <v>0</v>
      </c>
      <c r="I28" s="254">
        <v>0</v>
      </c>
      <c r="J28" s="254">
        <v>0</v>
      </c>
      <c r="K28" s="254">
        <v>0</v>
      </c>
      <c r="L28" s="254">
        <v>1</v>
      </c>
    </row>
    <row r="29" spans="2:12" ht="15.75" x14ac:dyDescent="0.25">
      <c r="B29" s="299" t="s">
        <v>721</v>
      </c>
      <c r="C29" s="268">
        <v>6</v>
      </c>
      <c r="D29" s="253">
        <v>87.15</v>
      </c>
      <c r="E29" s="253">
        <v>75.5</v>
      </c>
      <c r="F29" s="254">
        <v>0</v>
      </c>
      <c r="G29" s="254">
        <v>0</v>
      </c>
      <c r="H29" s="254">
        <v>0</v>
      </c>
      <c r="I29" s="254">
        <v>0</v>
      </c>
      <c r="J29" s="254">
        <v>0</v>
      </c>
      <c r="K29" s="254">
        <v>0</v>
      </c>
      <c r="L29" s="254">
        <v>0</v>
      </c>
    </row>
    <row r="30" spans="2:12" ht="15.75" x14ac:dyDescent="0.25">
      <c r="B30" s="298" t="s">
        <v>462</v>
      </c>
      <c r="C30" s="268">
        <v>6</v>
      </c>
      <c r="D30" s="253">
        <v>146.83815648445872</v>
      </c>
      <c r="E30" s="253">
        <v>106.20689655172413</v>
      </c>
      <c r="F30" s="254">
        <v>0</v>
      </c>
      <c r="G30" s="254">
        <v>0</v>
      </c>
      <c r="H30" s="254">
        <v>0</v>
      </c>
      <c r="I30" s="254">
        <v>0</v>
      </c>
      <c r="J30" s="254">
        <v>0</v>
      </c>
      <c r="K30" s="254">
        <v>0</v>
      </c>
      <c r="L30" s="254">
        <v>0</v>
      </c>
    </row>
    <row r="31" spans="2:12" ht="15.75" x14ac:dyDescent="0.25">
      <c r="B31" s="299" t="s">
        <v>1402</v>
      </c>
      <c r="C31" s="268">
        <v>6</v>
      </c>
      <c r="D31" s="253">
        <v>124.24593967517401</v>
      </c>
      <c r="E31" s="253">
        <v>95</v>
      </c>
      <c r="F31" s="254">
        <v>0</v>
      </c>
      <c r="G31" s="254">
        <v>0</v>
      </c>
      <c r="H31" s="254">
        <v>0</v>
      </c>
      <c r="I31" s="254">
        <v>0</v>
      </c>
      <c r="J31" s="254">
        <v>0</v>
      </c>
      <c r="K31" s="254">
        <v>0</v>
      </c>
      <c r="L31" s="254">
        <v>0</v>
      </c>
    </row>
    <row r="32" spans="2:12" ht="30" x14ac:dyDescent="0.25">
      <c r="B32" s="298" t="s">
        <v>722</v>
      </c>
      <c r="C32" s="268">
        <v>6</v>
      </c>
      <c r="D32" s="253">
        <v>89.560894780447384</v>
      </c>
      <c r="E32" s="253">
        <v>97.737556561085967</v>
      </c>
      <c r="F32" s="254">
        <v>0</v>
      </c>
      <c r="G32" s="254">
        <v>0</v>
      </c>
      <c r="H32" s="254">
        <v>0</v>
      </c>
      <c r="I32" s="254">
        <v>0</v>
      </c>
      <c r="J32" s="254">
        <v>0</v>
      </c>
      <c r="K32" s="254">
        <v>0</v>
      </c>
      <c r="L32" s="254">
        <v>0</v>
      </c>
    </row>
    <row r="33" spans="2:12" ht="30" x14ac:dyDescent="0.25">
      <c r="B33" s="299" t="s">
        <v>723</v>
      </c>
      <c r="C33" s="268">
        <v>6</v>
      </c>
      <c r="D33" s="253">
        <v>101.66666666666666</v>
      </c>
      <c r="E33" s="253">
        <v>102.85714285714285</v>
      </c>
      <c r="F33" s="254">
        <v>3</v>
      </c>
      <c r="G33" s="254">
        <v>1</v>
      </c>
      <c r="H33" s="254">
        <v>0</v>
      </c>
      <c r="I33" s="254">
        <v>0</v>
      </c>
      <c r="J33" s="254">
        <v>0</v>
      </c>
      <c r="K33" s="254">
        <v>0</v>
      </c>
      <c r="L33" s="254">
        <v>2</v>
      </c>
    </row>
    <row r="34" spans="2:12" ht="15.75" x14ac:dyDescent="0.25">
      <c r="B34" s="298" t="s">
        <v>724</v>
      </c>
      <c r="C34" s="268">
        <v>6</v>
      </c>
      <c r="D34" s="253">
        <v>91.690544412607451</v>
      </c>
      <c r="E34" s="253">
        <v>90.909090909090907</v>
      </c>
      <c r="F34" s="254">
        <v>0</v>
      </c>
      <c r="G34" s="254">
        <v>0</v>
      </c>
      <c r="H34" s="254">
        <v>0</v>
      </c>
      <c r="I34" s="254">
        <v>0</v>
      </c>
      <c r="J34" s="254">
        <v>0</v>
      </c>
      <c r="K34" s="254">
        <v>0</v>
      </c>
      <c r="L34" s="254">
        <v>0</v>
      </c>
    </row>
    <row r="35" spans="2:12" ht="15.75" x14ac:dyDescent="0.25">
      <c r="B35" s="299" t="s">
        <v>1403</v>
      </c>
      <c r="C35" s="268">
        <v>6</v>
      </c>
      <c r="D35" s="253">
        <v>96.641975308641975</v>
      </c>
      <c r="E35" s="253">
        <v>94.074074074074076</v>
      </c>
      <c r="F35" s="254">
        <v>1</v>
      </c>
      <c r="G35" s="254">
        <v>0</v>
      </c>
      <c r="H35" s="254">
        <v>0</v>
      </c>
      <c r="I35" s="254">
        <v>0</v>
      </c>
      <c r="J35" s="254">
        <v>0</v>
      </c>
      <c r="K35" s="254">
        <v>0</v>
      </c>
      <c r="L35" s="254">
        <v>1</v>
      </c>
    </row>
    <row r="36" spans="2:12" ht="15.75" x14ac:dyDescent="0.25">
      <c r="B36" s="301" t="s">
        <v>725</v>
      </c>
      <c r="C36" s="256">
        <v>1</v>
      </c>
      <c r="D36" s="253">
        <v>68.984962406015043</v>
      </c>
      <c r="E36" s="253">
        <v>62.599355531686356</v>
      </c>
      <c r="F36" s="254">
        <v>1</v>
      </c>
      <c r="G36" s="254">
        <v>0</v>
      </c>
      <c r="H36" s="254">
        <v>0</v>
      </c>
      <c r="I36" s="254">
        <v>0</v>
      </c>
      <c r="J36" s="254">
        <v>0</v>
      </c>
      <c r="K36" s="254">
        <v>0</v>
      </c>
      <c r="L36" s="254">
        <v>1</v>
      </c>
    </row>
    <row r="37" spans="2:12" ht="15.75" x14ac:dyDescent="0.25">
      <c r="B37" s="299" t="s">
        <v>726</v>
      </c>
      <c r="C37" s="268">
        <v>6</v>
      </c>
      <c r="D37" s="253">
        <v>73.133116883116884</v>
      </c>
      <c r="E37" s="253">
        <v>93.827160493827151</v>
      </c>
      <c r="F37" s="254">
        <v>0</v>
      </c>
      <c r="G37" s="254">
        <v>0</v>
      </c>
      <c r="H37" s="254">
        <v>0</v>
      </c>
      <c r="I37" s="254">
        <v>0</v>
      </c>
      <c r="J37" s="254">
        <v>0</v>
      </c>
      <c r="K37" s="254">
        <v>0</v>
      </c>
      <c r="L37" s="254">
        <v>0</v>
      </c>
    </row>
    <row r="39" spans="2:12" ht="15.75" x14ac:dyDescent="0.25">
      <c r="B39" s="248" t="s">
        <v>1508</v>
      </c>
    </row>
  </sheetData>
  <mergeCells count="1">
    <mergeCell ref="D3:J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74"/>
  <sheetViews>
    <sheetView topLeftCell="A16" zoomScale="90" zoomScaleNormal="90" workbookViewId="0">
      <selection activeCell="E43" sqref="E43"/>
    </sheetView>
  </sheetViews>
  <sheetFormatPr baseColWidth="10" defaultRowHeight="15" x14ac:dyDescent="0.25"/>
  <cols>
    <col min="2" max="12" width="29.28515625" customWidth="1"/>
  </cols>
  <sheetData>
    <row r="3" spans="2:12" ht="15" customHeight="1" x14ac:dyDescent="0.25">
      <c r="D3" s="329" t="s">
        <v>1496</v>
      </c>
      <c r="E3" s="329"/>
      <c r="F3" s="329"/>
      <c r="G3" s="329"/>
      <c r="H3" s="329"/>
      <c r="I3" s="329"/>
      <c r="J3" s="329"/>
    </row>
    <row r="4" spans="2:12" ht="15" customHeight="1" x14ac:dyDescent="0.25">
      <c r="D4" s="329"/>
      <c r="E4" s="329"/>
      <c r="F4" s="329"/>
      <c r="G4" s="329"/>
      <c r="H4" s="329"/>
      <c r="I4" s="329"/>
      <c r="J4" s="329"/>
    </row>
    <row r="6" spans="2:12" ht="15.75" x14ac:dyDescent="0.25">
      <c r="B6" s="302" t="s">
        <v>1474</v>
      </c>
    </row>
    <row r="8" spans="2:12" ht="47.25" x14ac:dyDescent="0.25">
      <c r="B8" s="249" t="s">
        <v>2</v>
      </c>
      <c r="C8" s="249" t="s">
        <v>1185</v>
      </c>
      <c r="D8" s="249" t="s">
        <v>6</v>
      </c>
      <c r="E8" s="249" t="s">
        <v>10</v>
      </c>
      <c r="F8" s="250" t="s">
        <v>1381</v>
      </c>
      <c r="G8" s="250" t="s">
        <v>1380</v>
      </c>
      <c r="H8" s="250" t="s">
        <v>1383</v>
      </c>
      <c r="I8" s="250" t="s">
        <v>1382</v>
      </c>
      <c r="J8" s="250" t="s">
        <v>1384</v>
      </c>
      <c r="K8" s="250" t="s">
        <v>1385</v>
      </c>
      <c r="L8" s="251" t="s">
        <v>1332</v>
      </c>
    </row>
    <row r="9" spans="2:12" ht="15.75" x14ac:dyDescent="0.25">
      <c r="B9" s="320" t="s">
        <v>1394</v>
      </c>
      <c r="C9" s="268">
        <v>6</v>
      </c>
      <c r="D9" s="253">
        <v>100</v>
      </c>
      <c r="E9" s="253">
        <v>26.065162907268167</v>
      </c>
      <c r="F9" s="254">
        <v>0</v>
      </c>
      <c r="G9" s="254">
        <v>0</v>
      </c>
      <c r="H9" s="254">
        <v>0</v>
      </c>
      <c r="I9" s="254">
        <v>0</v>
      </c>
      <c r="J9" s="254">
        <v>0</v>
      </c>
      <c r="K9" s="254">
        <v>0</v>
      </c>
      <c r="L9" s="254">
        <v>0</v>
      </c>
    </row>
    <row r="10" spans="2:12" ht="15.75" x14ac:dyDescent="0.25">
      <c r="B10" s="320" t="s">
        <v>735</v>
      </c>
      <c r="C10" s="268">
        <v>6</v>
      </c>
      <c r="D10" s="253">
        <v>99.720670391061446</v>
      </c>
      <c r="E10" s="253">
        <v>79.229122055674523</v>
      </c>
      <c r="F10" s="254">
        <v>0</v>
      </c>
      <c r="G10" s="254">
        <v>0</v>
      </c>
      <c r="H10" s="254">
        <v>0</v>
      </c>
      <c r="I10" s="254">
        <v>0</v>
      </c>
      <c r="J10" s="254">
        <v>0</v>
      </c>
      <c r="K10" s="254">
        <v>0</v>
      </c>
      <c r="L10" s="254">
        <v>0</v>
      </c>
    </row>
    <row r="11" spans="2:12" ht="15.75" x14ac:dyDescent="0.25">
      <c r="B11" s="320" t="s">
        <v>736</v>
      </c>
      <c r="C11" s="268">
        <v>6</v>
      </c>
      <c r="D11" s="253">
        <v>88.044280442804421</v>
      </c>
      <c r="E11" s="253">
        <v>86.38968481375359</v>
      </c>
      <c r="F11" s="254">
        <v>0</v>
      </c>
      <c r="G11" s="254">
        <v>0</v>
      </c>
      <c r="H11" s="254">
        <v>0</v>
      </c>
      <c r="I11" s="254">
        <v>0</v>
      </c>
      <c r="J11" s="254">
        <v>1</v>
      </c>
      <c r="K11" s="254">
        <v>0</v>
      </c>
      <c r="L11" s="254">
        <v>1</v>
      </c>
    </row>
    <row r="12" spans="2:12" ht="15.75" x14ac:dyDescent="0.25">
      <c r="B12" s="320" t="s">
        <v>737</v>
      </c>
      <c r="C12" s="268">
        <v>6</v>
      </c>
      <c r="D12" s="253">
        <v>85.455720749838392</v>
      </c>
      <c r="E12" s="253">
        <v>76.170212765957444</v>
      </c>
      <c r="F12" s="254">
        <v>0</v>
      </c>
      <c r="G12" s="254">
        <v>0</v>
      </c>
      <c r="H12" s="254">
        <v>0</v>
      </c>
      <c r="I12" s="254">
        <v>0</v>
      </c>
      <c r="J12" s="254">
        <v>0</v>
      </c>
      <c r="K12" s="254">
        <v>0</v>
      </c>
      <c r="L12" s="254">
        <v>0</v>
      </c>
    </row>
    <row r="13" spans="2:12" ht="15.75" x14ac:dyDescent="0.25">
      <c r="B13" s="320" t="s">
        <v>738</v>
      </c>
      <c r="C13" s="268">
        <v>6</v>
      </c>
      <c r="D13" s="253">
        <v>68.52400711321873</v>
      </c>
      <c r="E13" s="253">
        <v>98.984771573604064</v>
      </c>
      <c r="F13" s="254">
        <v>0</v>
      </c>
      <c r="G13" s="254">
        <v>0</v>
      </c>
      <c r="H13" s="254">
        <v>0</v>
      </c>
      <c r="I13" s="254">
        <v>0</v>
      </c>
      <c r="J13" s="254">
        <v>0</v>
      </c>
      <c r="K13" s="254">
        <v>0</v>
      </c>
      <c r="L13" s="254">
        <v>0</v>
      </c>
    </row>
    <row r="14" spans="2:12" ht="15.75" x14ac:dyDescent="0.25">
      <c r="B14" s="320" t="s">
        <v>1395</v>
      </c>
      <c r="C14" s="268">
        <v>6</v>
      </c>
      <c r="D14" s="253">
        <v>91.595615103532282</v>
      </c>
      <c r="E14" s="253">
        <v>94.638069705093827</v>
      </c>
      <c r="F14" s="254">
        <v>0</v>
      </c>
      <c r="G14" s="254">
        <v>0</v>
      </c>
      <c r="H14" s="254">
        <v>0</v>
      </c>
      <c r="I14" s="254">
        <v>0</v>
      </c>
      <c r="J14" s="254">
        <v>0</v>
      </c>
      <c r="K14" s="254">
        <v>0</v>
      </c>
      <c r="L14" s="254">
        <v>0</v>
      </c>
    </row>
    <row r="15" spans="2:12" ht="15.75" x14ac:dyDescent="0.25">
      <c r="B15" s="320" t="s">
        <v>739</v>
      </c>
      <c r="C15" s="268">
        <v>6</v>
      </c>
      <c r="D15" s="253">
        <v>99.833333333333329</v>
      </c>
      <c r="E15" s="253">
        <v>79.469164715066356</v>
      </c>
      <c r="F15" s="254">
        <v>1</v>
      </c>
      <c r="G15" s="254">
        <v>1</v>
      </c>
      <c r="H15" s="254">
        <v>0</v>
      </c>
      <c r="I15" s="254">
        <v>0</v>
      </c>
      <c r="J15" s="254">
        <v>1</v>
      </c>
      <c r="K15" s="254">
        <v>0</v>
      </c>
      <c r="L15" s="254">
        <v>2</v>
      </c>
    </row>
    <row r="16" spans="2:12" ht="15.75" x14ac:dyDescent="0.25">
      <c r="B16" s="320" t="s">
        <v>740</v>
      </c>
      <c r="C16" s="268">
        <v>6</v>
      </c>
      <c r="D16" s="253">
        <v>89.550425273390033</v>
      </c>
      <c r="E16" s="253">
        <v>95.036496350364956</v>
      </c>
      <c r="F16" s="254">
        <v>0</v>
      </c>
      <c r="G16" s="254">
        <v>0</v>
      </c>
      <c r="H16" s="254">
        <v>0</v>
      </c>
      <c r="I16" s="254">
        <v>0</v>
      </c>
      <c r="J16" s="254">
        <v>0</v>
      </c>
      <c r="K16" s="254">
        <v>0</v>
      </c>
      <c r="L16" s="254">
        <v>0</v>
      </c>
    </row>
    <row r="17" spans="2:12" ht="15.75" x14ac:dyDescent="0.25">
      <c r="B17" s="320" t="s">
        <v>784</v>
      </c>
      <c r="C17" s="268">
        <v>6</v>
      </c>
      <c r="D17" s="253">
        <v>85.52365547917509</v>
      </c>
      <c r="E17" s="253">
        <v>158.59154929577466</v>
      </c>
      <c r="F17" s="254">
        <v>7</v>
      </c>
      <c r="G17" s="254">
        <v>0</v>
      </c>
      <c r="H17" s="254">
        <v>0</v>
      </c>
      <c r="I17" s="254">
        <v>0</v>
      </c>
      <c r="J17" s="254">
        <v>0</v>
      </c>
      <c r="K17" s="254">
        <v>0</v>
      </c>
      <c r="L17" s="254">
        <v>1</v>
      </c>
    </row>
    <row r="18" spans="2:12" ht="15.75" x14ac:dyDescent="0.25">
      <c r="B18" s="320" t="s">
        <v>741</v>
      </c>
      <c r="C18" s="268">
        <v>6</v>
      </c>
      <c r="D18" s="253">
        <v>85.206073752711504</v>
      </c>
      <c r="E18" s="253">
        <v>82.712765957446805</v>
      </c>
      <c r="F18" s="254">
        <v>0</v>
      </c>
      <c r="G18" s="254">
        <v>0</v>
      </c>
      <c r="H18" s="254">
        <v>0</v>
      </c>
      <c r="I18" s="254">
        <v>0</v>
      </c>
      <c r="J18" s="254">
        <v>0</v>
      </c>
      <c r="K18" s="254">
        <v>0</v>
      </c>
      <c r="L18" s="254">
        <v>0</v>
      </c>
    </row>
    <row r="19" spans="2:12" ht="15.75" x14ac:dyDescent="0.25">
      <c r="B19" s="320" t="s">
        <v>742</v>
      </c>
      <c r="C19" s="268">
        <v>6</v>
      </c>
      <c r="D19" s="253">
        <v>99.519230769230774</v>
      </c>
      <c r="E19" s="253">
        <v>99.358974358974365</v>
      </c>
      <c r="F19" s="254">
        <v>0</v>
      </c>
      <c r="G19" s="254">
        <v>0</v>
      </c>
      <c r="H19" s="254">
        <v>0</v>
      </c>
      <c r="I19" s="254">
        <v>0</v>
      </c>
      <c r="J19" s="254">
        <v>0</v>
      </c>
      <c r="K19" s="254">
        <v>0</v>
      </c>
      <c r="L19" s="254">
        <v>0</v>
      </c>
    </row>
    <row r="20" spans="2:12" ht="15.75" x14ac:dyDescent="0.25">
      <c r="B20" s="320" t="s">
        <v>576</v>
      </c>
      <c r="C20" s="268">
        <v>6</v>
      </c>
      <c r="D20" s="253">
        <v>92.502499166944347</v>
      </c>
      <c r="E20" s="253">
        <v>86.454652532391052</v>
      </c>
      <c r="F20" s="254">
        <v>0</v>
      </c>
      <c r="G20" s="254">
        <v>0</v>
      </c>
      <c r="H20" s="254">
        <v>0</v>
      </c>
      <c r="I20" s="254">
        <v>0</v>
      </c>
      <c r="J20" s="254">
        <v>0</v>
      </c>
      <c r="K20" s="254">
        <v>0</v>
      </c>
      <c r="L20" s="254">
        <v>0</v>
      </c>
    </row>
    <row r="21" spans="2:12" ht="15.75" x14ac:dyDescent="0.25">
      <c r="B21" s="320" t="s">
        <v>743</v>
      </c>
      <c r="C21" s="268">
        <v>6</v>
      </c>
      <c r="D21" s="253">
        <v>79.058031959629943</v>
      </c>
      <c r="E21" s="253">
        <v>129.46708463949844</v>
      </c>
      <c r="F21" s="254">
        <v>0</v>
      </c>
      <c r="G21" s="254">
        <v>0</v>
      </c>
      <c r="H21" s="254">
        <v>0</v>
      </c>
      <c r="I21" s="254">
        <v>0</v>
      </c>
      <c r="J21" s="254">
        <v>0</v>
      </c>
      <c r="K21" s="254">
        <v>0</v>
      </c>
      <c r="L21" s="254">
        <v>0</v>
      </c>
    </row>
    <row r="22" spans="2:12" ht="15.75" x14ac:dyDescent="0.25">
      <c r="B22" s="320" t="s">
        <v>744</v>
      </c>
      <c r="C22" s="268">
        <v>6</v>
      </c>
      <c r="D22" s="253">
        <v>84.12430332714068</v>
      </c>
      <c r="E22" s="253">
        <v>58.741905642923221</v>
      </c>
      <c r="F22" s="254">
        <v>0</v>
      </c>
      <c r="G22" s="254">
        <v>0</v>
      </c>
      <c r="H22" s="254">
        <v>0</v>
      </c>
      <c r="I22" s="254">
        <v>0</v>
      </c>
      <c r="J22" s="254">
        <v>0</v>
      </c>
      <c r="K22" s="254">
        <v>0</v>
      </c>
      <c r="L22" s="254">
        <v>0</v>
      </c>
    </row>
    <row r="23" spans="2:12" ht="15.75" x14ac:dyDescent="0.25">
      <c r="B23" s="320" t="s">
        <v>745</v>
      </c>
      <c r="C23" s="268">
        <v>6</v>
      </c>
      <c r="D23" s="253">
        <v>99.629286376274322</v>
      </c>
      <c r="E23" s="253">
        <v>98.333333333333329</v>
      </c>
      <c r="F23" s="254">
        <v>2</v>
      </c>
      <c r="G23" s="254">
        <v>0</v>
      </c>
      <c r="H23" s="254">
        <v>0</v>
      </c>
      <c r="I23" s="254">
        <v>0</v>
      </c>
      <c r="J23" s="254">
        <v>0</v>
      </c>
      <c r="K23" s="254">
        <v>0</v>
      </c>
      <c r="L23" s="254">
        <v>2</v>
      </c>
    </row>
    <row r="24" spans="2:12" ht="15.75" x14ac:dyDescent="0.25">
      <c r="B24" s="320" t="s">
        <v>746</v>
      </c>
      <c r="C24" s="268">
        <v>6</v>
      </c>
      <c r="D24" s="253">
        <v>52.822580645161288</v>
      </c>
      <c r="E24" s="253">
        <v>181.41025641025641</v>
      </c>
      <c r="F24" s="254">
        <v>0</v>
      </c>
      <c r="G24" s="254">
        <v>0</v>
      </c>
      <c r="H24" s="254">
        <v>0</v>
      </c>
      <c r="I24" s="254">
        <v>0</v>
      </c>
      <c r="J24" s="254">
        <v>0</v>
      </c>
      <c r="K24" s="254">
        <v>0</v>
      </c>
      <c r="L24" s="254">
        <v>0</v>
      </c>
    </row>
    <row r="25" spans="2:12" ht="15.75" x14ac:dyDescent="0.25">
      <c r="B25" s="320" t="s">
        <v>120</v>
      </c>
      <c r="C25" s="268">
        <v>6</v>
      </c>
      <c r="D25" s="253">
        <v>101.50659133709981</v>
      </c>
      <c r="E25" s="253">
        <v>49.378330373001781</v>
      </c>
      <c r="F25" s="254">
        <v>0</v>
      </c>
      <c r="G25" s="254">
        <v>0</v>
      </c>
      <c r="H25" s="254">
        <v>0</v>
      </c>
      <c r="I25" s="254">
        <v>0</v>
      </c>
      <c r="J25" s="254">
        <v>0</v>
      </c>
      <c r="K25" s="254">
        <v>0</v>
      </c>
      <c r="L25" s="254">
        <v>0</v>
      </c>
    </row>
    <row r="26" spans="2:12" ht="15.75" x14ac:dyDescent="0.25">
      <c r="B26" s="320" t="s">
        <v>747</v>
      </c>
      <c r="C26" s="268">
        <v>6</v>
      </c>
      <c r="D26" s="253">
        <v>97.815126050420162</v>
      </c>
      <c r="E26" s="253">
        <v>99.76303317535546</v>
      </c>
      <c r="F26" s="254">
        <v>0</v>
      </c>
      <c r="G26" s="254">
        <v>0</v>
      </c>
      <c r="H26" s="254">
        <v>0</v>
      </c>
      <c r="I26" s="254">
        <v>0</v>
      </c>
      <c r="J26" s="254">
        <v>0</v>
      </c>
      <c r="K26" s="254">
        <v>0</v>
      </c>
      <c r="L26" s="254">
        <v>0</v>
      </c>
    </row>
    <row r="27" spans="2:12" ht="15.75" x14ac:dyDescent="0.25">
      <c r="B27" s="320" t="s">
        <v>785</v>
      </c>
      <c r="C27" s="268">
        <v>6</v>
      </c>
      <c r="D27" s="253">
        <v>99.6111111111111</v>
      </c>
      <c r="E27" s="253">
        <v>79.826464208242953</v>
      </c>
      <c r="F27" s="254">
        <v>1</v>
      </c>
      <c r="G27" s="254">
        <v>0</v>
      </c>
      <c r="H27" s="254">
        <v>0</v>
      </c>
      <c r="I27" s="254">
        <v>0</v>
      </c>
      <c r="J27" s="254">
        <v>0</v>
      </c>
      <c r="K27" s="254">
        <v>0</v>
      </c>
      <c r="L27" s="254">
        <v>1</v>
      </c>
    </row>
    <row r="28" spans="2:12" ht="15.75" x14ac:dyDescent="0.25">
      <c r="B28" s="320" t="s">
        <v>1396</v>
      </c>
      <c r="C28" s="268">
        <v>6</v>
      </c>
      <c r="D28" s="253">
        <v>90.467289719626166</v>
      </c>
      <c r="E28" s="253">
        <v>115.28822055137844</v>
      </c>
      <c r="F28" s="254">
        <v>0</v>
      </c>
      <c r="G28" s="254">
        <v>0</v>
      </c>
      <c r="H28" s="254">
        <v>0</v>
      </c>
      <c r="I28" s="254">
        <v>0</v>
      </c>
      <c r="J28" s="254">
        <v>0</v>
      </c>
      <c r="K28" s="254">
        <v>0</v>
      </c>
      <c r="L28" s="254">
        <v>0</v>
      </c>
    </row>
    <row r="29" spans="2:12" ht="15.75" x14ac:dyDescent="0.25">
      <c r="B29" s="320" t="s">
        <v>786</v>
      </c>
      <c r="C29" s="268">
        <v>6</v>
      </c>
      <c r="D29" s="253">
        <v>56.133464180569185</v>
      </c>
      <c r="E29" s="253">
        <v>167.24137931034483</v>
      </c>
      <c r="F29" s="254">
        <v>0</v>
      </c>
      <c r="G29" s="254">
        <v>0</v>
      </c>
      <c r="H29" s="254">
        <v>0</v>
      </c>
      <c r="I29" s="254">
        <v>0</v>
      </c>
      <c r="J29" s="254">
        <v>0</v>
      </c>
      <c r="K29" s="254">
        <v>0</v>
      </c>
      <c r="L29" s="254">
        <v>0</v>
      </c>
    </row>
    <row r="30" spans="2:12" ht="15.75" x14ac:dyDescent="0.25">
      <c r="B30" s="320" t="s">
        <v>748</v>
      </c>
      <c r="C30" s="268">
        <v>6</v>
      </c>
      <c r="D30" s="253">
        <v>94.555555555555557</v>
      </c>
      <c r="E30" s="253">
        <v>97.435897435897431</v>
      </c>
      <c r="F30" s="254">
        <v>0</v>
      </c>
      <c r="G30" s="254">
        <v>0</v>
      </c>
      <c r="H30" s="254">
        <v>0</v>
      </c>
      <c r="I30" s="254">
        <v>0</v>
      </c>
      <c r="J30" s="254">
        <v>0</v>
      </c>
      <c r="K30" s="254">
        <v>0</v>
      </c>
      <c r="L30" s="254">
        <v>0</v>
      </c>
    </row>
    <row r="31" spans="2:12" ht="15.75" x14ac:dyDescent="0.25">
      <c r="B31" s="320" t="s">
        <v>749</v>
      </c>
      <c r="C31" s="268">
        <v>6</v>
      </c>
      <c r="D31" s="253">
        <v>86.137071651090352</v>
      </c>
      <c r="E31" s="253">
        <v>42.6264800861141</v>
      </c>
      <c r="F31" s="254">
        <v>0</v>
      </c>
      <c r="G31" s="254">
        <v>0</v>
      </c>
      <c r="H31" s="254">
        <v>0</v>
      </c>
      <c r="I31" s="254">
        <v>0</v>
      </c>
      <c r="J31" s="254">
        <v>0</v>
      </c>
      <c r="K31" s="254">
        <v>0</v>
      </c>
      <c r="L31" s="254">
        <v>0</v>
      </c>
    </row>
    <row r="32" spans="2:12" ht="15.75" x14ac:dyDescent="0.25">
      <c r="B32" s="320" t="s">
        <v>750</v>
      </c>
      <c r="C32" s="268">
        <v>6</v>
      </c>
      <c r="D32" s="253">
        <v>68.151260504201687</v>
      </c>
      <c r="E32" s="253">
        <v>105.33807829181494</v>
      </c>
      <c r="F32" s="254">
        <v>0</v>
      </c>
      <c r="G32" s="254">
        <v>0</v>
      </c>
      <c r="H32" s="254">
        <v>0</v>
      </c>
      <c r="I32" s="254">
        <v>0</v>
      </c>
      <c r="J32" s="254">
        <v>0</v>
      </c>
      <c r="K32" s="254">
        <v>0</v>
      </c>
      <c r="L32" s="254">
        <v>0</v>
      </c>
    </row>
    <row r="33" spans="2:12" ht="15.75" x14ac:dyDescent="0.25">
      <c r="B33" s="320" t="s">
        <v>751</v>
      </c>
      <c r="C33" s="268">
        <v>6</v>
      </c>
      <c r="D33" s="253">
        <v>83.648498331479431</v>
      </c>
      <c r="E33" s="253">
        <v>78.630136986301366</v>
      </c>
      <c r="F33" s="254">
        <v>0</v>
      </c>
      <c r="G33" s="254">
        <v>0</v>
      </c>
      <c r="H33" s="254">
        <v>0</v>
      </c>
      <c r="I33" s="254">
        <v>0</v>
      </c>
      <c r="J33" s="254">
        <v>0</v>
      </c>
      <c r="K33" s="254">
        <v>0</v>
      </c>
      <c r="L33" s="254">
        <v>0</v>
      </c>
    </row>
    <row r="34" spans="2:12" ht="15.75" x14ac:dyDescent="0.25">
      <c r="B34" s="320" t="s">
        <v>752</v>
      </c>
      <c r="C34" s="268">
        <v>6</v>
      </c>
      <c r="D34" s="253">
        <v>93.563487419543591</v>
      </c>
      <c r="E34" s="253">
        <v>96</v>
      </c>
      <c r="F34" s="254">
        <v>0</v>
      </c>
      <c r="G34" s="254">
        <v>0</v>
      </c>
      <c r="H34" s="254">
        <v>0</v>
      </c>
      <c r="I34" s="254">
        <v>0</v>
      </c>
      <c r="J34" s="254">
        <v>0</v>
      </c>
      <c r="K34" s="254">
        <v>0</v>
      </c>
      <c r="L34" s="254">
        <v>0</v>
      </c>
    </row>
    <row r="35" spans="2:12" ht="15.75" x14ac:dyDescent="0.25">
      <c r="B35" s="320" t="s">
        <v>753</v>
      </c>
      <c r="C35" s="268">
        <v>6</v>
      </c>
      <c r="D35" s="253">
        <v>77.857142857142861</v>
      </c>
      <c r="E35" s="253">
        <v>235.63829787234042</v>
      </c>
      <c r="F35" s="254">
        <v>0</v>
      </c>
      <c r="G35" s="254">
        <v>0</v>
      </c>
      <c r="H35" s="254">
        <v>0</v>
      </c>
      <c r="I35" s="254">
        <v>0</v>
      </c>
      <c r="J35" s="254">
        <v>0</v>
      </c>
      <c r="K35" s="254">
        <v>0</v>
      </c>
      <c r="L35" s="254">
        <v>0</v>
      </c>
    </row>
    <row r="36" spans="2:12" ht="15.75" x14ac:dyDescent="0.25">
      <c r="B36" s="320" t="s">
        <v>754</v>
      </c>
      <c r="C36" s="294">
        <v>4</v>
      </c>
      <c r="D36" s="253">
        <v>95.130237825594563</v>
      </c>
      <c r="E36" s="253">
        <v>98.470097357440892</v>
      </c>
      <c r="F36" s="254">
        <v>0</v>
      </c>
      <c r="G36" s="254">
        <v>0</v>
      </c>
      <c r="H36" s="254">
        <v>0</v>
      </c>
      <c r="I36" s="254">
        <v>0</v>
      </c>
      <c r="J36" s="254">
        <v>0</v>
      </c>
      <c r="K36" s="254">
        <v>0</v>
      </c>
      <c r="L36" s="254">
        <v>0</v>
      </c>
    </row>
    <row r="37" spans="2:12" ht="15.75" x14ac:dyDescent="0.25">
      <c r="B37" s="320" t="s">
        <v>755</v>
      </c>
      <c r="C37" s="268">
        <v>6</v>
      </c>
      <c r="D37" s="253">
        <v>51.550044286979627</v>
      </c>
      <c r="E37" s="253">
        <v>86.119402985074629</v>
      </c>
      <c r="F37" s="254">
        <v>0</v>
      </c>
      <c r="G37" s="254">
        <v>0</v>
      </c>
      <c r="H37" s="254">
        <v>0</v>
      </c>
      <c r="I37" s="254">
        <v>0</v>
      </c>
      <c r="J37" s="254">
        <v>0</v>
      </c>
      <c r="K37" s="254">
        <v>0</v>
      </c>
      <c r="L37" s="254">
        <v>0</v>
      </c>
    </row>
    <row r="38" spans="2:12" ht="15.75" x14ac:dyDescent="0.25">
      <c r="B38" s="320" t="s">
        <v>756</v>
      </c>
      <c r="C38" s="268">
        <v>6</v>
      </c>
      <c r="D38" s="253">
        <v>87.793176972281444</v>
      </c>
      <c r="E38" s="253">
        <v>107.53295668549904</v>
      </c>
      <c r="F38" s="254">
        <v>0</v>
      </c>
      <c r="G38" s="254">
        <v>0</v>
      </c>
      <c r="H38" s="254">
        <v>0</v>
      </c>
      <c r="I38" s="254">
        <v>0</v>
      </c>
      <c r="J38" s="254">
        <v>0</v>
      </c>
      <c r="K38" s="254">
        <v>0</v>
      </c>
      <c r="L38" s="254">
        <v>0</v>
      </c>
    </row>
    <row r="39" spans="2:12" ht="15.75" x14ac:dyDescent="0.25">
      <c r="B39" s="320" t="s">
        <v>757</v>
      </c>
      <c r="C39" s="268">
        <v>6</v>
      </c>
      <c r="D39" s="253">
        <v>103.88349514563106</v>
      </c>
      <c r="E39" s="253">
        <v>64.761904761904759</v>
      </c>
      <c r="F39" s="254">
        <v>0</v>
      </c>
      <c r="G39" s="254">
        <v>0</v>
      </c>
      <c r="H39" s="254">
        <v>0</v>
      </c>
      <c r="I39" s="254">
        <v>0</v>
      </c>
      <c r="J39" s="254">
        <v>0</v>
      </c>
      <c r="K39" s="254">
        <v>0</v>
      </c>
      <c r="L39" s="254">
        <v>0</v>
      </c>
    </row>
    <row r="40" spans="2:12" ht="15.75" x14ac:dyDescent="0.25">
      <c r="B40" s="320" t="s">
        <v>758</v>
      </c>
      <c r="C40" s="268">
        <v>6</v>
      </c>
      <c r="D40" s="253">
        <v>41.268075639599559</v>
      </c>
      <c r="E40" s="253">
        <v>30.76923076923077</v>
      </c>
      <c r="F40" s="254">
        <v>0</v>
      </c>
      <c r="G40" s="254">
        <v>0</v>
      </c>
      <c r="H40" s="254">
        <v>0</v>
      </c>
      <c r="I40" s="254">
        <v>0</v>
      </c>
      <c r="J40" s="254">
        <v>0</v>
      </c>
      <c r="K40" s="254">
        <v>0</v>
      </c>
      <c r="L40" s="254">
        <v>0</v>
      </c>
    </row>
    <row r="41" spans="2:12" ht="15.75" x14ac:dyDescent="0.25">
      <c r="B41" s="320" t="s">
        <v>1346</v>
      </c>
      <c r="C41" s="268">
        <v>6</v>
      </c>
      <c r="D41" s="253">
        <v>89.815950920245399</v>
      </c>
      <c r="E41" s="253">
        <v>134.04791929382094</v>
      </c>
      <c r="F41" s="254">
        <v>0</v>
      </c>
      <c r="G41" s="254">
        <v>0</v>
      </c>
      <c r="H41" s="254">
        <v>0</v>
      </c>
      <c r="I41" s="254">
        <v>0</v>
      </c>
      <c r="J41" s="254">
        <v>0</v>
      </c>
      <c r="K41" s="254">
        <v>0</v>
      </c>
      <c r="L41" s="254">
        <v>0</v>
      </c>
    </row>
    <row r="42" spans="2:12" ht="15.75" x14ac:dyDescent="0.25">
      <c r="B42" s="320" t="s">
        <v>759</v>
      </c>
      <c r="C42" s="268">
        <v>6</v>
      </c>
      <c r="D42" s="253">
        <v>22.457627118644069</v>
      </c>
      <c r="E42" s="253">
        <v>34.238310708898943</v>
      </c>
      <c r="F42" s="254">
        <v>0</v>
      </c>
      <c r="G42" s="254">
        <v>0</v>
      </c>
      <c r="H42" s="254">
        <v>0</v>
      </c>
      <c r="I42" s="254">
        <v>0</v>
      </c>
      <c r="J42" s="254">
        <v>0</v>
      </c>
      <c r="K42" s="254">
        <v>0</v>
      </c>
      <c r="L42" s="254">
        <v>0</v>
      </c>
    </row>
    <row r="43" spans="2:12" ht="15.75" x14ac:dyDescent="0.25">
      <c r="B43" s="320" t="s">
        <v>760</v>
      </c>
      <c r="C43" s="268">
        <v>6</v>
      </c>
      <c r="D43" s="253">
        <v>96.79245283018868</v>
      </c>
      <c r="E43" s="253">
        <v>94.84375</v>
      </c>
      <c r="F43" s="254">
        <v>2</v>
      </c>
      <c r="G43" s="254">
        <v>0</v>
      </c>
      <c r="H43" s="254">
        <v>0</v>
      </c>
      <c r="I43" s="254">
        <v>0</v>
      </c>
      <c r="J43" s="254">
        <v>1</v>
      </c>
      <c r="K43" s="254">
        <v>0</v>
      </c>
      <c r="L43" s="254">
        <v>2</v>
      </c>
    </row>
    <row r="44" spans="2:12" ht="15.75" x14ac:dyDescent="0.25">
      <c r="B44" s="320" t="s">
        <v>761</v>
      </c>
      <c r="C44" s="268">
        <v>6</v>
      </c>
      <c r="D44" s="253">
        <v>96.443514644351467</v>
      </c>
      <c r="E44" s="253">
        <v>89.982110912343472</v>
      </c>
      <c r="F44" s="254">
        <v>0</v>
      </c>
      <c r="G44" s="254">
        <v>0</v>
      </c>
      <c r="H44" s="254">
        <v>0</v>
      </c>
      <c r="I44" s="254">
        <v>0</v>
      </c>
      <c r="J44" s="254">
        <v>0</v>
      </c>
      <c r="K44" s="254">
        <v>0</v>
      </c>
      <c r="L44" s="254">
        <v>0</v>
      </c>
    </row>
    <row r="45" spans="2:12" ht="15.75" x14ac:dyDescent="0.25">
      <c r="B45" s="320" t="s">
        <v>762</v>
      </c>
      <c r="C45" s="268">
        <v>6</v>
      </c>
      <c r="D45" s="253">
        <v>10.982391102873031</v>
      </c>
      <c r="E45" s="253">
        <v>31.554524361948953</v>
      </c>
      <c r="F45" s="254">
        <v>0</v>
      </c>
      <c r="G45" s="254">
        <v>0</v>
      </c>
      <c r="H45" s="254">
        <v>0</v>
      </c>
      <c r="I45" s="254">
        <v>0</v>
      </c>
      <c r="J45" s="254">
        <v>0</v>
      </c>
      <c r="K45" s="254">
        <v>0</v>
      </c>
      <c r="L45" s="254">
        <v>0</v>
      </c>
    </row>
    <row r="46" spans="2:12" ht="15.75" x14ac:dyDescent="0.25">
      <c r="B46" s="320" t="s">
        <v>763</v>
      </c>
      <c r="C46" s="268">
        <v>6</v>
      </c>
      <c r="D46" s="253">
        <v>99.580419580419573</v>
      </c>
      <c r="E46" s="253">
        <v>82.174688057040996</v>
      </c>
      <c r="F46" s="254">
        <v>0</v>
      </c>
      <c r="G46" s="254">
        <v>0</v>
      </c>
      <c r="H46" s="254">
        <v>0</v>
      </c>
      <c r="I46" s="254">
        <v>0</v>
      </c>
      <c r="J46" s="254">
        <v>0</v>
      </c>
      <c r="K46" s="254">
        <v>0</v>
      </c>
      <c r="L46" s="254">
        <v>0</v>
      </c>
    </row>
    <row r="47" spans="2:12" ht="15.75" x14ac:dyDescent="0.25">
      <c r="B47" s="320" t="s">
        <v>1397</v>
      </c>
      <c r="C47" s="268">
        <v>6</v>
      </c>
      <c r="D47" s="253">
        <v>84.464555052790345</v>
      </c>
      <c r="E47" s="253">
        <v>105.8641975308642</v>
      </c>
      <c r="F47" s="254">
        <v>0</v>
      </c>
      <c r="G47" s="254">
        <v>0</v>
      </c>
      <c r="H47" s="254">
        <v>0</v>
      </c>
      <c r="I47" s="254">
        <v>0</v>
      </c>
      <c r="J47" s="254">
        <v>0</v>
      </c>
      <c r="K47" s="254">
        <v>0</v>
      </c>
      <c r="L47" s="254">
        <v>0</v>
      </c>
    </row>
    <row r="48" spans="2:12" ht="15.75" x14ac:dyDescent="0.25">
      <c r="B48" s="320" t="s">
        <v>1342</v>
      </c>
      <c r="C48" s="268">
        <v>6</v>
      </c>
      <c r="D48" s="253">
        <v>100.91743119266054</v>
      </c>
      <c r="E48" s="253">
        <v>94.240837696335078</v>
      </c>
      <c r="F48" s="254">
        <v>0</v>
      </c>
      <c r="G48" s="254">
        <v>0</v>
      </c>
      <c r="H48" s="254">
        <v>0</v>
      </c>
      <c r="I48" s="254">
        <v>0</v>
      </c>
      <c r="J48" s="254">
        <v>0</v>
      </c>
      <c r="K48" s="254">
        <v>0</v>
      </c>
      <c r="L48" s="254">
        <v>0</v>
      </c>
    </row>
    <row r="49" spans="2:12" ht="15.75" x14ac:dyDescent="0.25">
      <c r="B49" s="320" t="s">
        <v>765</v>
      </c>
      <c r="C49" s="268">
        <v>6</v>
      </c>
      <c r="D49" s="253">
        <v>69.558713537771126</v>
      </c>
      <c r="E49" s="253">
        <v>92.377495462794926</v>
      </c>
      <c r="F49" s="254">
        <v>0</v>
      </c>
      <c r="G49" s="254">
        <v>0</v>
      </c>
      <c r="H49" s="254">
        <v>0</v>
      </c>
      <c r="I49" s="254">
        <v>0</v>
      </c>
      <c r="J49" s="254">
        <v>0</v>
      </c>
      <c r="K49" s="254">
        <v>0</v>
      </c>
      <c r="L49" s="254">
        <v>0</v>
      </c>
    </row>
    <row r="50" spans="2:12" ht="15.75" x14ac:dyDescent="0.25">
      <c r="B50" s="320" t="s">
        <v>766</v>
      </c>
      <c r="C50" s="268">
        <v>6</v>
      </c>
      <c r="D50" s="253">
        <v>94.478527607361968</v>
      </c>
      <c r="E50" s="253">
        <v>98.035714285714278</v>
      </c>
      <c r="F50" s="254">
        <v>0</v>
      </c>
      <c r="G50" s="254">
        <v>0</v>
      </c>
      <c r="H50" s="254">
        <v>0</v>
      </c>
      <c r="I50" s="254">
        <v>0</v>
      </c>
      <c r="J50" s="254">
        <v>0</v>
      </c>
      <c r="K50" s="254">
        <v>0</v>
      </c>
      <c r="L50" s="254">
        <v>0</v>
      </c>
    </row>
    <row r="51" spans="2:12" ht="15.75" x14ac:dyDescent="0.25">
      <c r="B51" s="320" t="s">
        <v>767</v>
      </c>
      <c r="C51" s="268">
        <v>2</v>
      </c>
      <c r="D51" s="253">
        <v>87.584549661801347</v>
      </c>
      <c r="E51" s="253">
        <v>59.263080324244655</v>
      </c>
      <c r="F51" s="254">
        <v>0</v>
      </c>
      <c r="G51" s="254">
        <v>0</v>
      </c>
      <c r="H51" s="254">
        <v>0</v>
      </c>
      <c r="I51" s="254">
        <v>0</v>
      </c>
      <c r="J51" s="254">
        <v>0</v>
      </c>
      <c r="K51" s="254">
        <v>0</v>
      </c>
      <c r="L51" s="254">
        <v>0</v>
      </c>
    </row>
    <row r="52" spans="2:12" ht="15.75" x14ac:dyDescent="0.25">
      <c r="B52" s="320" t="s">
        <v>768</v>
      </c>
      <c r="C52" s="268">
        <v>6</v>
      </c>
      <c r="D52" s="253">
        <v>89.130434782608688</v>
      </c>
      <c r="E52" s="253">
        <v>93.447293447293447</v>
      </c>
      <c r="F52" s="254">
        <v>0</v>
      </c>
      <c r="G52" s="254">
        <v>0</v>
      </c>
      <c r="H52" s="254">
        <v>0</v>
      </c>
      <c r="I52" s="254">
        <v>0</v>
      </c>
      <c r="J52" s="254">
        <v>0</v>
      </c>
      <c r="K52" s="254">
        <v>0</v>
      </c>
      <c r="L52" s="254">
        <v>0</v>
      </c>
    </row>
    <row r="53" spans="2:12" ht="15.75" x14ac:dyDescent="0.25">
      <c r="B53" s="320" t="s">
        <v>769</v>
      </c>
      <c r="C53" s="268">
        <v>6</v>
      </c>
      <c r="D53" s="253">
        <v>95.287958115183244</v>
      </c>
      <c r="E53" s="253">
        <v>91.68081494057725</v>
      </c>
      <c r="F53" s="254">
        <v>0</v>
      </c>
      <c r="G53" s="254">
        <v>0</v>
      </c>
      <c r="H53" s="254">
        <v>0</v>
      </c>
      <c r="I53" s="254">
        <v>0</v>
      </c>
      <c r="J53" s="254">
        <v>0</v>
      </c>
      <c r="K53" s="254">
        <v>0</v>
      </c>
      <c r="L53" s="254">
        <v>0</v>
      </c>
    </row>
    <row r="54" spans="2:12" ht="15.75" x14ac:dyDescent="0.25">
      <c r="B54" s="320" t="s">
        <v>770</v>
      </c>
      <c r="C54" s="268">
        <v>6</v>
      </c>
      <c r="D54" s="253">
        <v>94.949494949494948</v>
      </c>
      <c r="E54" s="253">
        <v>95.897435897435898</v>
      </c>
      <c r="F54" s="254">
        <v>0</v>
      </c>
      <c r="G54" s="254">
        <v>0</v>
      </c>
      <c r="H54" s="254">
        <v>0</v>
      </c>
      <c r="I54" s="254">
        <v>0</v>
      </c>
      <c r="J54" s="254">
        <v>0</v>
      </c>
      <c r="K54" s="254">
        <v>0</v>
      </c>
      <c r="L54" s="254">
        <v>0</v>
      </c>
    </row>
    <row r="55" spans="2:12" ht="15.75" x14ac:dyDescent="0.25">
      <c r="B55" s="320" t="s">
        <v>771</v>
      </c>
      <c r="C55" s="268">
        <v>6</v>
      </c>
      <c r="D55" s="253">
        <v>89.031925849639549</v>
      </c>
      <c r="E55" s="253">
        <v>110.85714285714286</v>
      </c>
      <c r="F55" s="254">
        <v>0</v>
      </c>
      <c r="G55" s="254">
        <v>0</v>
      </c>
      <c r="H55" s="254">
        <v>0</v>
      </c>
      <c r="I55" s="254">
        <v>0</v>
      </c>
      <c r="J55" s="254">
        <v>0</v>
      </c>
      <c r="K55" s="254">
        <v>0</v>
      </c>
      <c r="L55" s="254">
        <v>0</v>
      </c>
    </row>
    <row r="56" spans="2:12" ht="15.75" x14ac:dyDescent="0.25">
      <c r="B56" s="320" t="s">
        <v>772</v>
      </c>
      <c r="C56" s="268">
        <v>6</v>
      </c>
      <c r="D56" s="253">
        <v>80.180180180180187</v>
      </c>
      <c r="E56" s="253">
        <v>86.370157819225241</v>
      </c>
      <c r="F56" s="254">
        <v>0</v>
      </c>
      <c r="G56" s="254">
        <v>0</v>
      </c>
      <c r="H56" s="254">
        <v>0</v>
      </c>
      <c r="I56" s="254">
        <v>0</v>
      </c>
      <c r="J56" s="254">
        <v>0</v>
      </c>
      <c r="K56" s="254">
        <v>0</v>
      </c>
      <c r="L56" s="254">
        <v>0</v>
      </c>
    </row>
    <row r="57" spans="2:12" ht="15.75" x14ac:dyDescent="0.25">
      <c r="B57" s="320" t="s">
        <v>1398</v>
      </c>
      <c r="C57" s="268">
        <v>6</v>
      </c>
      <c r="D57" s="253">
        <v>89.453125</v>
      </c>
      <c r="E57" s="253">
        <v>113.94230769230769</v>
      </c>
      <c r="F57" s="254">
        <v>0</v>
      </c>
      <c r="G57" s="254">
        <v>0</v>
      </c>
      <c r="H57" s="254">
        <v>0</v>
      </c>
      <c r="I57" s="254">
        <v>0</v>
      </c>
      <c r="J57" s="254">
        <v>0</v>
      </c>
      <c r="K57" s="254">
        <v>0</v>
      </c>
      <c r="L57" s="254">
        <v>0</v>
      </c>
    </row>
    <row r="58" spans="2:12" ht="15.75" x14ac:dyDescent="0.25">
      <c r="B58" s="320" t="s">
        <v>787</v>
      </c>
      <c r="C58" s="268">
        <v>6</v>
      </c>
      <c r="D58" s="253">
        <v>40.523882896764249</v>
      </c>
      <c r="E58" s="253">
        <v>103.60360360360362</v>
      </c>
      <c r="F58" s="254">
        <v>0</v>
      </c>
      <c r="G58" s="254">
        <v>0</v>
      </c>
      <c r="H58" s="254">
        <v>0</v>
      </c>
      <c r="I58" s="254">
        <v>0</v>
      </c>
      <c r="J58" s="254">
        <v>0</v>
      </c>
      <c r="K58" s="254">
        <v>0</v>
      </c>
      <c r="L58" s="254">
        <v>0</v>
      </c>
    </row>
    <row r="59" spans="2:12" ht="15.75" x14ac:dyDescent="0.25">
      <c r="B59" s="320" t="s">
        <v>773</v>
      </c>
      <c r="C59" s="268">
        <v>6</v>
      </c>
      <c r="D59" s="253">
        <v>75.641025641025635</v>
      </c>
      <c r="E59" s="253">
        <v>81.842818428184287</v>
      </c>
      <c r="F59" s="254">
        <v>0</v>
      </c>
      <c r="G59" s="254">
        <v>0</v>
      </c>
      <c r="H59" s="254">
        <v>0</v>
      </c>
      <c r="I59" s="254">
        <v>0</v>
      </c>
      <c r="J59" s="254">
        <v>0</v>
      </c>
      <c r="K59" s="254">
        <v>0</v>
      </c>
      <c r="L59" s="254">
        <v>0</v>
      </c>
    </row>
    <row r="60" spans="2:12" ht="30.75" x14ac:dyDescent="0.25">
      <c r="B60" s="320" t="s">
        <v>788</v>
      </c>
      <c r="C60" s="268">
        <v>4</v>
      </c>
      <c r="D60" s="253">
        <v>68.584905660377359</v>
      </c>
      <c r="E60" s="253">
        <v>89.334341906202724</v>
      </c>
      <c r="F60" s="254">
        <v>0</v>
      </c>
      <c r="G60" s="254">
        <v>0</v>
      </c>
      <c r="H60" s="254">
        <v>0</v>
      </c>
      <c r="I60" s="254">
        <v>0</v>
      </c>
      <c r="J60" s="254">
        <v>0</v>
      </c>
      <c r="K60" s="254">
        <v>0</v>
      </c>
      <c r="L60" s="254">
        <v>0</v>
      </c>
    </row>
    <row r="61" spans="2:12" ht="15.75" x14ac:dyDescent="0.25">
      <c r="B61" s="320" t="s">
        <v>1399</v>
      </c>
      <c r="C61" s="268">
        <v>6</v>
      </c>
      <c r="D61" s="253">
        <v>88.765705838876571</v>
      </c>
      <c r="E61" s="253">
        <v>90.557939914163086</v>
      </c>
      <c r="F61" s="254">
        <v>0</v>
      </c>
      <c r="G61" s="254">
        <v>0</v>
      </c>
      <c r="H61" s="254">
        <v>0</v>
      </c>
      <c r="I61" s="254">
        <v>0</v>
      </c>
      <c r="J61" s="254">
        <v>0</v>
      </c>
      <c r="K61" s="254">
        <v>0</v>
      </c>
      <c r="L61" s="254">
        <v>0</v>
      </c>
    </row>
    <row r="62" spans="2:12" ht="15.75" x14ac:dyDescent="0.25">
      <c r="B62" s="320" t="s">
        <v>774</v>
      </c>
      <c r="C62" s="268">
        <v>6</v>
      </c>
      <c r="D62" s="253">
        <v>95.806451612903217</v>
      </c>
      <c r="E62" s="253">
        <v>92.326139088729022</v>
      </c>
      <c r="F62" s="254">
        <v>1</v>
      </c>
      <c r="G62" s="254">
        <v>0</v>
      </c>
      <c r="H62" s="254">
        <v>0</v>
      </c>
      <c r="I62" s="254">
        <v>0</v>
      </c>
      <c r="J62" s="254">
        <v>0</v>
      </c>
      <c r="K62" s="254">
        <v>0</v>
      </c>
      <c r="L62" s="254">
        <v>1</v>
      </c>
    </row>
    <row r="63" spans="2:12" ht="15.75" x14ac:dyDescent="0.25">
      <c r="B63" s="320" t="s">
        <v>775</v>
      </c>
      <c r="C63" s="268">
        <v>6</v>
      </c>
      <c r="D63" s="253">
        <v>91.099290780141843</v>
      </c>
      <c r="E63" s="253">
        <v>102.42587601078168</v>
      </c>
      <c r="F63" s="254">
        <v>0</v>
      </c>
      <c r="G63" s="254">
        <v>0</v>
      </c>
      <c r="H63" s="254">
        <v>0</v>
      </c>
      <c r="I63" s="254">
        <v>0</v>
      </c>
      <c r="J63" s="254">
        <v>0</v>
      </c>
      <c r="K63" s="254">
        <v>0</v>
      </c>
      <c r="L63" s="254">
        <v>0</v>
      </c>
    </row>
    <row r="64" spans="2:12" ht="30.75" x14ac:dyDescent="0.25">
      <c r="B64" s="320" t="s">
        <v>789</v>
      </c>
      <c r="C64" s="268">
        <v>6</v>
      </c>
      <c r="D64" s="253">
        <v>98.571428571428584</v>
      </c>
      <c r="E64" s="253">
        <v>80.97165991902834</v>
      </c>
      <c r="F64" s="254">
        <v>0</v>
      </c>
      <c r="G64" s="254">
        <v>0</v>
      </c>
      <c r="H64" s="254">
        <v>0</v>
      </c>
      <c r="I64" s="254">
        <v>0</v>
      </c>
      <c r="J64" s="254">
        <v>0</v>
      </c>
      <c r="K64" s="254">
        <v>0</v>
      </c>
      <c r="L64" s="254">
        <v>0</v>
      </c>
    </row>
    <row r="65" spans="2:12" ht="15.75" x14ac:dyDescent="0.25">
      <c r="B65" s="320" t="s">
        <v>776</v>
      </c>
      <c r="C65" s="268">
        <v>6</v>
      </c>
      <c r="D65" s="253">
        <v>80.02591232995033</v>
      </c>
      <c r="E65" s="253">
        <v>95.8041958041958</v>
      </c>
      <c r="F65" s="254">
        <v>0</v>
      </c>
      <c r="G65" s="254">
        <v>0</v>
      </c>
      <c r="H65" s="254">
        <v>0</v>
      </c>
      <c r="I65" s="254">
        <v>0</v>
      </c>
      <c r="J65" s="254">
        <v>0</v>
      </c>
      <c r="K65" s="254">
        <v>0</v>
      </c>
      <c r="L65" s="254">
        <v>0</v>
      </c>
    </row>
    <row r="66" spans="2:12" ht="15.75" x14ac:dyDescent="0.25">
      <c r="B66" s="320" t="s">
        <v>95</v>
      </c>
      <c r="C66" s="268">
        <v>6</v>
      </c>
      <c r="D66" s="253">
        <v>85.409252669039148</v>
      </c>
      <c r="E66" s="253">
        <v>80.693069306930695</v>
      </c>
      <c r="F66" s="254">
        <v>0</v>
      </c>
      <c r="G66" s="254">
        <v>0</v>
      </c>
      <c r="H66" s="254">
        <v>0</v>
      </c>
      <c r="I66" s="254">
        <v>0</v>
      </c>
      <c r="J66" s="254">
        <v>0</v>
      </c>
      <c r="K66" s="254">
        <v>0</v>
      </c>
      <c r="L66" s="254">
        <v>0</v>
      </c>
    </row>
    <row r="67" spans="2:12" ht="15.75" x14ac:dyDescent="0.25">
      <c r="B67" s="320" t="s">
        <v>777</v>
      </c>
      <c r="C67" s="268">
        <v>6</v>
      </c>
      <c r="D67" s="253">
        <v>97.142857142857139</v>
      </c>
      <c r="E67" s="253">
        <v>88.358208955223887</v>
      </c>
      <c r="F67" s="254">
        <v>0</v>
      </c>
      <c r="G67" s="254">
        <v>0</v>
      </c>
      <c r="H67" s="254">
        <v>0</v>
      </c>
      <c r="I67" s="254">
        <v>0</v>
      </c>
      <c r="J67" s="254">
        <v>0</v>
      </c>
      <c r="K67" s="254">
        <v>0</v>
      </c>
      <c r="L67" s="254">
        <v>0</v>
      </c>
    </row>
    <row r="68" spans="2:12" ht="15.75" x14ac:dyDescent="0.25">
      <c r="B68" s="320" t="s">
        <v>778</v>
      </c>
      <c r="C68" s="268">
        <v>6</v>
      </c>
      <c r="D68" s="253">
        <v>81.300813008130078</v>
      </c>
      <c r="E68" s="253">
        <v>79.829545454545453</v>
      </c>
      <c r="F68" s="254">
        <v>0</v>
      </c>
      <c r="G68" s="254">
        <v>0</v>
      </c>
      <c r="H68" s="254">
        <v>0</v>
      </c>
      <c r="I68" s="254">
        <v>0</v>
      </c>
      <c r="J68" s="254">
        <v>0</v>
      </c>
      <c r="K68" s="254">
        <v>0</v>
      </c>
      <c r="L68" s="254">
        <v>0</v>
      </c>
    </row>
    <row r="69" spans="2:12" ht="15.75" x14ac:dyDescent="0.25">
      <c r="B69" s="320" t="s">
        <v>779</v>
      </c>
      <c r="C69" s="268">
        <v>6</v>
      </c>
      <c r="D69" s="253">
        <v>86.838624338624342</v>
      </c>
      <c r="E69" s="253">
        <v>49.813200498132005</v>
      </c>
      <c r="F69" s="254">
        <v>0</v>
      </c>
      <c r="G69" s="254">
        <v>0</v>
      </c>
      <c r="H69" s="254">
        <v>0</v>
      </c>
      <c r="I69" s="254">
        <v>0</v>
      </c>
      <c r="J69" s="254">
        <v>0</v>
      </c>
      <c r="K69" s="254">
        <v>0</v>
      </c>
      <c r="L69" s="254">
        <v>0</v>
      </c>
    </row>
    <row r="70" spans="2:12" ht="15.75" x14ac:dyDescent="0.25">
      <c r="B70" s="320" t="s">
        <v>780</v>
      </c>
      <c r="C70" s="268">
        <v>6</v>
      </c>
      <c r="D70" s="253">
        <v>74.436645733284081</v>
      </c>
      <c r="E70" s="253">
        <v>147.43202416918427</v>
      </c>
      <c r="F70" s="254">
        <v>0</v>
      </c>
      <c r="G70" s="254">
        <v>0</v>
      </c>
      <c r="H70" s="254">
        <v>0</v>
      </c>
      <c r="I70" s="254">
        <v>0</v>
      </c>
      <c r="J70" s="254">
        <v>0</v>
      </c>
      <c r="K70" s="254">
        <v>0</v>
      </c>
      <c r="L70" s="254">
        <v>0</v>
      </c>
    </row>
    <row r="71" spans="2:12" ht="15.75" x14ac:dyDescent="0.25">
      <c r="B71" s="320" t="s">
        <v>781</v>
      </c>
      <c r="C71" s="268">
        <v>6</v>
      </c>
      <c r="D71" s="253">
        <v>86.402529761904773</v>
      </c>
      <c r="E71" s="253">
        <v>88.597842835130962</v>
      </c>
      <c r="F71" s="254">
        <v>0</v>
      </c>
      <c r="G71" s="254">
        <v>0</v>
      </c>
      <c r="H71" s="254">
        <v>0</v>
      </c>
      <c r="I71" s="254">
        <v>0</v>
      </c>
      <c r="J71" s="254">
        <v>0</v>
      </c>
      <c r="K71" s="254">
        <v>0</v>
      </c>
      <c r="L71" s="254">
        <v>0</v>
      </c>
    </row>
    <row r="72" spans="2:12" ht="15.75" x14ac:dyDescent="0.25">
      <c r="B72" s="320" t="s">
        <v>782</v>
      </c>
      <c r="C72" s="268">
        <v>6</v>
      </c>
      <c r="D72" s="253">
        <v>89.085173501577287</v>
      </c>
      <c r="E72" s="253">
        <v>118.61924686192469</v>
      </c>
      <c r="F72" s="254">
        <v>0</v>
      </c>
      <c r="G72" s="254">
        <v>0</v>
      </c>
      <c r="H72" s="254">
        <v>0</v>
      </c>
      <c r="I72" s="254">
        <v>0</v>
      </c>
      <c r="J72" s="254">
        <v>0</v>
      </c>
      <c r="K72" s="254">
        <v>0</v>
      </c>
      <c r="L72" s="254">
        <v>0</v>
      </c>
    </row>
    <row r="73" spans="2:12" x14ac:dyDescent="0.25">
      <c r="E73" s="63"/>
      <c r="F73" s="63"/>
      <c r="G73" s="63"/>
      <c r="H73" s="63"/>
      <c r="I73" s="63"/>
      <c r="J73" s="63"/>
      <c r="K73" s="63"/>
      <c r="L73" s="63"/>
    </row>
    <row r="74" spans="2:12" ht="15.75" x14ac:dyDescent="0.25">
      <c r="B74" s="248" t="s">
        <v>1508</v>
      </c>
    </row>
  </sheetData>
  <mergeCells count="1">
    <mergeCell ref="D3:J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50"/>
  <sheetViews>
    <sheetView topLeftCell="A16" zoomScale="90" zoomScaleNormal="90" workbookViewId="0">
      <selection activeCell="B6" sqref="B6"/>
    </sheetView>
  </sheetViews>
  <sheetFormatPr baseColWidth="10" defaultRowHeight="15" x14ac:dyDescent="0.25"/>
  <cols>
    <col min="2" max="12" width="23.5703125" customWidth="1"/>
  </cols>
  <sheetData>
    <row r="3" spans="2:12" ht="15" customHeight="1" x14ac:dyDescent="0.25">
      <c r="D3" s="329" t="s">
        <v>1497</v>
      </c>
      <c r="E3" s="329"/>
      <c r="F3" s="329"/>
      <c r="G3" s="329"/>
      <c r="H3" s="329"/>
      <c r="I3" s="329"/>
      <c r="J3" s="329"/>
    </row>
    <row r="4" spans="2:12" ht="20.25" customHeight="1" x14ac:dyDescent="0.25">
      <c r="D4" s="329"/>
      <c r="E4" s="329"/>
      <c r="F4" s="329"/>
      <c r="G4" s="329"/>
      <c r="H4" s="329"/>
      <c r="I4" s="329"/>
      <c r="J4" s="329"/>
    </row>
    <row r="6" spans="2:12" ht="15.75" x14ac:dyDescent="0.25">
      <c r="B6" s="302" t="s">
        <v>1474</v>
      </c>
      <c r="C6" s="236"/>
      <c r="D6" s="236"/>
      <c r="E6" s="236"/>
      <c r="F6" s="236"/>
      <c r="G6" s="236"/>
      <c r="H6" s="236"/>
      <c r="I6" s="236"/>
      <c r="J6" s="236"/>
      <c r="K6" s="236"/>
      <c r="L6" s="236"/>
    </row>
    <row r="7" spans="2:12" ht="15.75" x14ac:dyDescent="0.25"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</row>
    <row r="8" spans="2:12" ht="58.5" customHeight="1" x14ac:dyDescent="0.25">
      <c r="B8" s="238" t="s">
        <v>2</v>
      </c>
      <c r="C8" s="238" t="s">
        <v>1185</v>
      </c>
      <c r="D8" s="238" t="s">
        <v>6</v>
      </c>
      <c r="E8" s="238" t="s">
        <v>10</v>
      </c>
      <c r="F8" s="239" t="s">
        <v>1381</v>
      </c>
      <c r="G8" s="239" t="s">
        <v>1380</v>
      </c>
      <c r="H8" s="239" t="s">
        <v>1383</v>
      </c>
      <c r="I8" s="239" t="s">
        <v>1382</v>
      </c>
      <c r="J8" s="239" t="s">
        <v>1384</v>
      </c>
      <c r="K8" s="239" t="s">
        <v>1385</v>
      </c>
      <c r="L8" s="240" t="s">
        <v>1332</v>
      </c>
    </row>
    <row r="9" spans="2:12" ht="15.75" x14ac:dyDescent="0.25">
      <c r="B9" s="293" t="s">
        <v>790</v>
      </c>
      <c r="C9" s="268">
        <v>6</v>
      </c>
      <c r="D9" s="305">
        <v>43.803648068669524</v>
      </c>
      <c r="E9" s="305">
        <v>36.202735317779563</v>
      </c>
      <c r="F9" s="245">
        <v>0</v>
      </c>
      <c r="G9" s="245">
        <v>0</v>
      </c>
      <c r="H9" s="245">
        <v>0</v>
      </c>
      <c r="I9" s="245">
        <v>0</v>
      </c>
      <c r="J9" s="245">
        <v>0</v>
      </c>
      <c r="K9" s="245">
        <v>0</v>
      </c>
      <c r="L9" s="245">
        <v>0</v>
      </c>
    </row>
    <row r="10" spans="2:12" ht="15.75" x14ac:dyDescent="0.25">
      <c r="B10" s="293" t="s">
        <v>791</v>
      </c>
      <c r="C10" s="268">
        <v>6</v>
      </c>
      <c r="D10" s="305">
        <v>114.52328159645234</v>
      </c>
      <c r="E10" s="305">
        <v>79.069767441860463</v>
      </c>
      <c r="F10" s="245">
        <v>0</v>
      </c>
      <c r="G10" s="245">
        <v>0</v>
      </c>
      <c r="H10" s="245">
        <v>0</v>
      </c>
      <c r="I10" s="245">
        <v>0</v>
      </c>
      <c r="J10" s="245">
        <v>0</v>
      </c>
      <c r="K10" s="245">
        <v>0</v>
      </c>
      <c r="L10" s="245">
        <v>0</v>
      </c>
    </row>
    <row r="11" spans="2:12" ht="15.75" x14ac:dyDescent="0.25">
      <c r="B11" s="293" t="s">
        <v>792</v>
      </c>
      <c r="C11" s="268">
        <v>6</v>
      </c>
      <c r="D11" s="305">
        <v>150.72463768115944</v>
      </c>
      <c r="E11" s="305">
        <v>151.7391304347826</v>
      </c>
      <c r="F11" s="245">
        <v>0</v>
      </c>
      <c r="G11" s="245">
        <v>0</v>
      </c>
      <c r="H11" s="245">
        <v>0</v>
      </c>
      <c r="I11" s="245">
        <v>0</v>
      </c>
      <c r="J11" s="245">
        <v>0</v>
      </c>
      <c r="K11" s="245">
        <v>0</v>
      </c>
      <c r="L11" s="245">
        <v>0</v>
      </c>
    </row>
    <row r="12" spans="2:12" ht="15.75" x14ac:dyDescent="0.25">
      <c r="B12" s="293" t="s">
        <v>793</v>
      </c>
      <c r="C12" s="268">
        <v>6</v>
      </c>
      <c r="D12" s="305">
        <v>68.271334792122545</v>
      </c>
      <c r="E12" s="305">
        <v>58.55263157894737</v>
      </c>
      <c r="F12" s="245">
        <v>0</v>
      </c>
      <c r="G12" s="245">
        <v>0</v>
      </c>
      <c r="H12" s="245">
        <v>0</v>
      </c>
      <c r="I12" s="245">
        <v>0</v>
      </c>
      <c r="J12" s="245">
        <v>0</v>
      </c>
      <c r="K12" s="245">
        <v>0</v>
      </c>
      <c r="L12" s="245">
        <v>0</v>
      </c>
    </row>
    <row r="13" spans="2:12" ht="15.75" x14ac:dyDescent="0.25">
      <c r="B13" s="293" t="s">
        <v>794</v>
      </c>
      <c r="C13" s="268">
        <v>6</v>
      </c>
      <c r="D13" s="305">
        <v>103.58126721763085</v>
      </c>
      <c r="E13" s="305">
        <v>93.663911845730027</v>
      </c>
      <c r="F13" s="245">
        <v>0</v>
      </c>
      <c r="G13" s="245">
        <v>0</v>
      </c>
      <c r="H13" s="245">
        <v>0</v>
      </c>
      <c r="I13" s="245">
        <v>0</v>
      </c>
      <c r="J13" s="245">
        <v>0</v>
      </c>
      <c r="K13" s="245">
        <v>0</v>
      </c>
      <c r="L13" s="245">
        <v>0</v>
      </c>
    </row>
    <row r="14" spans="2:12" ht="15.75" x14ac:dyDescent="0.25">
      <c r="B14" s="293" t="s">
        <v>795</v>
      </c>
      <c r="C14" s="268">
        <v>6</v>
      </c>
      <c r="D14" s="305">
        <v>102.4390243902439</v>
      </c>
      <c r="E14" s="305">
        <v>79.411764705882348</v>
      </c>
      <c r="F14" s="245">
        <v>0</v>
      </c>
      <c r="G14" s="245">
        <v>0</v>
      </c>
      <c r="H14" s="245">
        <v>0</v>
      </c>
      <c r="I14" s="245">
        <v>0</v>
      </c>
      <c r="J14" s="245">
        <v>0</v>
      </c>
      <c r="K14" s="245">
        <v>0</v>
      </c>
      <c r="L14" s="245">
        <v>0</v>
      </c>
    </row>
    <row r="15" spans="2:12" ht="15.75" x14ac:dyDescent="0.25">
      <c r="B15" s="293" t="s">
        <v>796</v>
      </c>
      <c r="C15" s="268">
        <v>6</v>
      </c>
      <c r="D15" s="305">
        <v>95.755305867665413</v>
      </c>
      <c r="E15" s="305">
        <v>74.344569288389522</v>
      </c>
      <c r="F15" s="245">
        <v>0</v>
      </c>
      <c r="G15" s="245">
        <v>0</v>
      </c>
      <c r="H15" s="245">
        <v>0</v>
      </c>
      <c r="I15" s="245">
        <v>0</v>
      </c>
      <c r="J15" s="245">
        <v>0</v>
      </c>
      <c r="K15" s="245">
        <v>0</v>
      </c>
      <c r="L15" s="245">
        <v>0</v>
      </c>
    </row>
    <row r="16" spans="2:12" ht="15.75" x14ac:dyDescent="0.25">
      <c r="B16" s="293" t="s">
        <v>797</v>
      </c>
      <c r="C16" s="268">
        <v>6</v>
      </c>
      <c r="D16" s="305">
        <v>47.098646034816248</v>
      </c>
      <c r="E16" s="305">
        <v>16.811594202898551</v>
      </c>
      <c r="F16" s="245">
        <v>0</v>
      </c>
      <c r="G16" s="245">
        <v>0</v>
      </c>
      <c r="H16" s="245">
        <v>0</v>
      </c>
      <c r="I16" s="245">
        <v>0</v>
      </c>
      <c r="J16" s="245">
        <v>0</v>
      </c>
      <c r="K16" s="245">
        <v>0</v>
      </c>
      <c r="L16" s="245">
        <v>0</v>
      </c>
    </row>
    <row r="17" spans="2:12" ht="15.75" x14ac:dyDescent="0.25">
      <c r="B17" s="293" t="s">
        <v>798</v>
      </c>
      <c r="C17" s="268">
        <v>6</v>
      </c>
      <c r="D17" s="305">
        <v>111.97732104890147</v>
      </c>
      <c r="E17" s="305">
        <v>71.276595744680847</v>
      </c>
      <c r="F17" s="245">
        <v>0</v>
      </c>
      <c r="G17" s="245">
        <v>0</v>
      </c>
      <c r="H17" s="245">
        <v>0</v>
      </c>
      <c r="I17" s="245">
        <v>0</v>
      </c>
      <c r="J17" s="245">
        <v>0</v>
      </c>
      <c r="K17" s="245">
        <v>0</v>
      </c>
      <c r="L17" s="245">
        <v>0</v>
      </c>
    </row>
    <row r="18" spans="2:12" ht="15.75" x14ac:dyDescent="0.25">
      <c r="B18" s="293" t="s">
        <v>799</v>
      </c>
      <c r="C18" s="268" t="s">
        <v>1175</v>
      </c>
      <c r="D18" s="305">
        <v>43.219833673309275</v>
      </c>
      <c r="E18" s="305">
        <v>51.640540413312621</v>
      </c>
      <c r="F18" s="245">
        <v>0</v>
      </c>
      <c r="G18" s="245">
        <v>0</v>
      </c>
      <c r="H18" s="245">
        <v>0</v>
      </c>
      <c r="I18" s="245">
        <v>0</v>
      </c>
      <c r="J18" s="245">
        <v>0</v>
      </c>
      <c r="K18" s="245">
        <v>0</v>
      </c>
      <c r="L18" s="245">
        <v>0</v>
      </c>
    </row>
    <row r="19" spans="2:12" ht="15.75" x14ac:dyDescent="0.25">
      <c r="B19" s="293" t="s">
        <v>800</v>
      </c>
      <c r="C19" s="268">
        <v>6</v>
      </c>
      <c r="D19" s="305">
        <v>49.872122762148337</v>
      </c>
      <c r="E19" s="305">
        <v>38.314176245210732</v>
      </c>
      <c r="F19" s="245">
        <v>0</v>
      </c>
      <c r="G19" s="245">
        <v>0</v>
      </c>
      <c r="H19" s="245">
        <v>0</v>
      </c>
      <c r="I19" s="245">
        <v>0</v>
      </c>
      <c r="J19" s="245">
        <v>0</v>
      </c>
      <c r="K19" s="245">
        <v>0</v>
      </c>
      <c r="L19" s="245">
        <v>0</v>
      </c>
    </row>
    <row r="20" spans="2:12" ht="15.75" x14ac:dyDescent="0.25">
      <c r="B20" s="293" t="s">
        <v>801</v>
      </c>
      <c r="C20" s="268">
        <v>6</v>
      </c>
      <c r="D20" s="305">
        <v>310.38961038961037</v>
      </c>
      <c r="E20" s="305">
        <v>441.40625</v>
      </c>
      <c r="F20" s="245">
        <v>3</v>
      </c>
      <c r="G20" s="245">
        <v>0</v>
      </c>
      <c r="H20" s="245">
        <v>0</v>
      </c>
      <c r="I20" s="245">
        <v>0</v>
      </c>
      <c r="J20" s="245">
        <v>0</v>
      </c>
      <c r="K20" s="245">
        <v>0</v>
      </c>
      <c r="L20" s="245">
        <v>2</v>
      </c>
    </row>
    <row r="21" spans="2:12" ht="15.75" x14ac:dyDescent="0.25">
      <c r="B21" s="293" t="s">
        <v>802</v>
      </c>
      <c r="C21" s="268">
        <v>6</v>
      </c>
      <c r="D21" s="305">
        <v>151.00346020761245</v>
      </c>
      <c r="E21" s="305">
        <v>24.896265560165975</v>
      </c>
      <c r="F21" s="245">
        <v>0</v>
      </c>
      <c r="G21" s="245">
        <v>0</v>
      </c>
      <c r="H21" s="245">
        <v>0</v>
      </c>
      <c r="I21" s="245">
        <v>0</v>
      </c>
      <c r="J21" s="245">
        <v>0</v>
      </c>
      <c r="K21" s="245">
        <v>0</v>
      </c>
      <c r="L21" s="245">
        <v>0</v>
      </c>
    </row>
    <row r="22" spans="2:12" ht="15.75" x14ac:dyDescent="0.25">
      <c r="B22" s="293" t="s">
        <v>803</v>
      </c>
      <c r="C22" s="268">
        <v>6</v>
      </c>
      <c r="D22" s="305">
        <v>77.155963302752298</v>
      </c>
      <c r="E22" s="305">
        <v>80.991735537190081</v>
      </c>
      <c r="F22" s="245">
        <v>2</v>
      </c>
      <c r="G22" s="245">
        <v>1</v>
      </c>
      <c r="H22" s="245">
        <v>0</v>
      </c>
      <c r="I22" s="245">
        <v>0</v>
      </c>
      <c r="J22" s="245">
        <v>0</v>
      </c>
      <c r="K22" s="245">
        <v>0</v>
      </c>
      <c r="L22" s="245">
        <v>1</v>
      </c>
    </row>
    <row r="23" spans="2:12" ht="15.75" x14ac:dyDescent="0.25">
      <c r="B23" s="293" t="s">
        <v>804</v>
      </c>
      <c r="C23" s="274">
        <v>4</v>
      </c>
      <c r="D23" s="305">
        <v>54.908112953832365</v>
      </c>
      <c r="E23" s="305">
        <v>42.338709677419359</v>
      </c>
      <c r="F23" s="245">
        <v>1</v>
      </c>
      <c r="G23" s="245">
        <v>0</v>
      </c>
      <c r="H23" s="245">
        <v>0</v>
      </c>
      <c r="I23" s="245">
        <v>0</v>
      </c>
      <c r="J23" s="245">
        <v>0</v>
      </c>
      <c r="K23" s="245">
        <v>0</v>
      </c>
      <c r="L23" s="245">
        <v>1</v>
      </c>
    </row>
    <row r="24" spans="2:12" ht="15.75" x14ac:dyDescent="0.25">
      <c r="B24" s="293" t="s">
        <v>805</v>
      </c>
      <c r="C24" s="268">
        <v>6</v>
      </c>
      <c r="D24" s="305">
        <v>77.232924693520147</v>
      </c>
      <c r="E24" s="305">
        <v>14.736842105263156</v>
      </c>
      <c r="F24" s="245">
        <v>0</v>
      </c>
      <c r="G24" s="245">
        <v>0</v>
      </c>
      <c r="H24" s="245">
        <v>0</v>
      </c>
      <c r="I24" s="245">
        <v>0</v>
      </c>
      <c r="J24" s="245">
        <v>0</v>
      </c>
      <c r="K24" s="245">
        <v>0</v>
      </c>
      <c r="L24" s="245">
        <v>0</v>
      </c>
    </row>
    <row r="25" spans="2:12" ht="15.75" x14ac:dyDescent="0.25">
      <c r="B25" s="293" t="s">
        <v>806</v>
      </c>
      <c r="C25" s="268">
        <v>6</v>
      </c>
      <c r="D25" s="305">
        <v>111.01614434947768</v>
      </c>
      <c r="E25" s="305">
        <v>99.430199430199423</v>
      </c>
      <c r="F25" s="245">
        <v>3</v>
      </c>
      <c r="G25" s="245">
        <v>0</v>
      </c>
      <c r="H25" s="245">
        <v>0</v>
      </c>
      <c r="I25" s="245">
        <v>0</v>
      </c>
      <c r="J25" s="245">
        <v>0</v>
      </c>
      <c r="K25" s="245">
        <v>0</v>
      </c>
      <c r="L25" s="245">
        <v>3</v>
      </c>
    </row>
    <row r="26" spans="2:12" ht="15.75" x14ac:dyDescent="0.25">
      <c r="B26" s="293" t="s">
        <v>807</v>
      </c>
      <c r="C26" s="268">
        <v>6</v>
      </c>
      <c r="D26" s="305">
        <v>55.555555555555557</v>
      </c>
      <c r="E26" s="305">
        <v>47.10144927536232</v>
      </c>
      <c r="F26" s="245">
        <v>0</v>
      </c>
      <c r="G26" s="245">
        <v>0</v>
      </c>
      <c r="H26" s="245">
        <v>0</v>
      </c>
      <c r="I26" s="245">
        <v>0</v>
      </c>
      <c r="J26" s="245">
        <v>0</v>
      </c>
      <c r="K26" s="245">
        <v>0</v>
      </c>
      <c r="L26" s="245">
        <v>0</v>
      </c>
    </row>
    <row r="27" spans="2:12" ht="15.75" x14ac:dyDescent="0.25">
      <c r="B27" s="293" t="s">
        <v>808</v>
      </c>
      <c r="C27" s="268">
        <v>6</v>
      </c>
      <c r="D27" s="305">
        <v>103.22307039864292</v>
      </c>
      <c r="E27" s="305">
        <v>83.206106870229007</v>
      </c>
      <c r="F27" s="245">
        <v>3</v>
      </c>
      <c r="G27" s="245">
        <v>0</v>
      </c>
      <c r="H27" s="245">
        <v>0</v>
      </c>
      <c r="I27" s="245">
        <v>0</v>
      </c>
      <c r="J27" s="245">
        <v>0</v>
      </c>
      <c r="K27" s="245">
        <v>0</v>
      </c>
      <c r="L27" s="245">
        <v>2</v>
      </c>
    </row>
    <row r="28" spans="2:12" ht="15.75" x14ac:dyDescent="0.25">
      <c r="B28" s="293" t="s">
        <v>809</v>
      </c>
      <c r="C28" s="268">
        <v>6</v>
      </c>
      <c r="D28" s="305">
        <v>31.652989449003517</v>
      </c>
      <c r="E28" s="305">
        <v>15.845070422535212</v>
      </c>
      <c r="F28" s="245">
        <v>0</v>
      </c>
      <c r="G28" s="245">
        <v>0</v>
      </c>
      <c r="H28" s="245">
        <v>0</v>
      </c>
      <c r="I28" s="245">
        <v>0</v>
      </c>
      <c r="J28" s="245">
        <v>0</v>
      </c>
      <c r="K28" s="245">
        <v>0</v>
      </c>
      <c r="L28" s="245">
        <v>0</v>
      </c>
    </row>
    <row r="29" spans="2:12" ht="15.75" x14ac:dyDescent="0.25">
      <c r="B29" s="293" t="s">
        <v>810</v>
      </c>
      <c r="C29" s="268">
        <v>6</v>
      </c>
      <c r="D29" s="305">
        <v>225.47008547008548</v>
      </c>
      <c r="E29" s="305">
        <v>212.82051282051282</v>
      </c>
      <c r="F29" s="245">
        <v>0</v>
      </c>
      <c r="G29" s="245">
        <v>0</v>
      </c>
      <c r="H29" s="245">
        <v>0</v>
      </c>
      <c r="I29" s="245">
        <v>0</v>
      </c>
      <c r="J29" s="245">
        <v>0</v>
      </c>
      <c r="K29" s="245">
        <v>0</v>
      </c>
      <c r="L29" s="245">
        <v>0</v>
      </c>
    </row>
    <row r="30" spans="2:12" ht="15.75" x14ac:dyDescent="0.25">
      <c r="B30" s="293" t="s">
        <v>811</v>
      </c>
      <c r="C30" s="268">
        <v>4</v>
      </c>
      <c r="D30" s="305">
        <v>92.028403001071808</v>
      </c>
      <c r="E30" s="305">
        <v>52.0096463022508</v>
      </c>
      <c r="F30" s="245">
        <v>0</v>
      </c>
      <c r="G30" s="245">
        <v>0</v>
      </c>
      <c r="H30" s="245">
        <v>0</v>
      </c>
      <c r="I30" s="245">
        <v>0</v>
      </c>
      <c r="J30" s="245">
        <v>0</v>
      </c>
      <c r="K30" s="245">
        <v>0</v>
      </c>
      <c r="L30" s="245">
        <v>0</v>
      </c>
    </row>
    <row r="31" spans="2:12" ht="15.75" x14ac:dyDescent="0.25">
      <c r="B31" s="293" t="s">
        <v>812</v>
      </c>
      <c r="C31" s="268">
        <v>6</v>
      </c>
      <c r="D31" s="305">
        <v>112.72189349112426</v>
      </c>
      <c r="E31" s="305">
        <v>77.876106194690266</v>
      </c>
      <c r="F31" s="245">
        <v>0</v>
      </c>
      <c r="G31" s="245">
        <v>0</v>
      </c>
      <c r="H31" s="245">
        <v>0</v>
      </c>
      <c r="I31" s="245">
        <v>0</v>
      </c>
      <c r="J31" s="245">
        <v>0</v>
      </c>
      <c r="K31" s="245">
        <v>0</v>
      </c>
      <c r="L31" s="245">
        <v>0</v>
      </c>
    </row>
    <row r="32" spans="2:12" ht="15.75" x14ac:dyDescent="0.25">
      <c r="B32" s="293" t="s">
        <v>813</v>
      </c>
      <c r="C32" s="268">
        <v>6</v>
      </c>
      <c r="D32" s="305">
        <v>56.578947368421048</v>
      </c>
      <c r="E32" s="305">
        <v>45.669291338582681</v>
      </c>
      <c r="F32" s="245">
        <v>0</v>
      </c>
      <c r="G32" s="245">
        <v>0</v>
      </c>
      <c r="H32" s="245">
        <v>0</v>
      </c>
      <c r="I32" s="245">
        <v>0</v>
      </c>
      <c r="J32" s="245">
        <v>0</v>
      </c>
      <c r="K32" s="245">
        <v>0</v>
      </c>
      <c r="L32" s="245">
        <v>0</v>
      </c>
    </row>
    <row r="33" spans="2:12" ht="15.75" x14ac:dyDescent="0.25">
      <c r="B33" s="293" t="s">
        <v>814</v>
      </c>
      <c r="C33" s="274">
        <v>4</v>
      </c>
      <c r="D33" s="305">
        <v>64.609181141439208</v>
      </c>
      <c r="E33" s="305">
        <v>48.07692307692308</v>
      </c>
      <c r="F33" s="245">
        <v>3</v>
      </c>
      <c r="G33" s="245">
        <v>0</v>
      </c>
      <c r="H33" s="245">
        <v>0</v>
      </c>
      <c r="I33" s="245">
        <v>0</v>
      </c>
      <c r="J33" s="245">
        <v>0</v>
      </c>
      <c r="K33" s="245">
        <v>0</v>
      </c>
      <c r="L33" s="245">
        <v>2</v>
      </c>
    </row>
    <row r="34" spans="2:12" ht="15.75" x14ac:dyDescent="0.25">
      <c r="B34" s="293" t="s">
        <v>815</v>
      </c>
      <c r="C34" s="268">
        <v>6</v>
      </c>
      <c r="D34" s="305">
        <v>81.173767014318543</v>
      </c>
      <c r="E34" s="305">
        <v>65.376458112407207</v>
      </c>
      <c r="F34" s="245">
        <v>0</v>
      </c>
      <c r="G34" s="245">
        <v>0</v>
      </c>
      <c r="H34" s="245">
        <v>0</v>
      </c>
      <c r="I34" s="245">
        <v>0</v>
      </c>
      <c r="J34" s="245">
        <v>0</v>
      </c>
      <c r="K34" s="245">
        <v>0</v>
      </c>
      <c r="L34" s="245">
        <v>0</v>
      </c>
    </row>
    <row r="35" spans="2:12" ht="15.75" x14ac:dyDescent="0.25">
      <c r="B35" s="293" t="s">
        <v>816</v>
      </c>
      <c r="C35" s="268">
        <v>6</v>
      </c>
      <c r="D35" s="305">
        <v>169.45010183299388</v>
      </c>
      <c r="E35" s="305">
        <v>199.39024390243901</v>
      </c>
      <c r="F35" s="245">
        <v>0</v>
      </c>
      <c r="G35" s="245">
        <v>0</v>
      </c>
      <c r="H35" s="245">
        <v>0</v>
      </c>
      <c r="I35" s="245">
        <v>0</v>
      </c>
      <c r="J35" s="245">
        <v>0</v>
      </c>
      <c r="K35" s="245">
        <v>0</v>
      </c>
      <c r="L35" s="245">
        <v>0</v>
      </c>
    </row>
    <row r="36" spans="2:12" ht="15.75" x14ac:dyDescent="0.25">
      <c r="B36" s="293" t="s">
        <v>19</v>
      </c>
      <c r="C36" s="268">
        <v>4</v>
      </c>
      <c r="D36" s="305">
        <v>86.002014098690836</v>
      </c>
      <c r="E36" s="305">
        <v>98.791540785498484</v>
      </c>
      <c r="F36" s="245">
        <v>0</v>
      </c>
      <c r="G36" s="245">
        <v>0</v>
      </c>
      <c r="H36" s="245">
        <v>0</v>
      </c>
      <c r="I36" s="245">
        <v>0</v>
      </c>
      <c r="J36" s="245">
        <v>0</v>
      </c>
      <c r="K36" s="245">
        <v>0</v>
      </c>
      <c r="L36" s="245">
        <v>0</v>
      </c>
    </row>
    <row r="37" spans="2:12" ht="15.75" x14ac:dyDescent="0.25">
      <c r="B37" s="293" t="s">
        <v>817</v>
      </c>
      <c r="C37" s="268">
        <v>6</v>
      </c>
      <c r="D37" s="305">
        <v>165.84302325581396</v>
      </c>
      <c r="E37" s="305">
        <v>97.379912663755462</v>
      </c>
      <c r="F37" s="245">
        <v>0</v>
      </c>
      <c r="G37" s="245">
        <v>0</v>
      </c>
      <c r="H37" s="245">
        <v>0</v>
      </c>
      <c r="I37" s="245">
        <v>0</v>
      </c>
      <c r="J37" s="245">
        <v>0</v>
      </c>
      <c r="K37" s="245">
        <v>0</v>
      </c>
      <c r="L37" s="245">
        <v>0</v>
      </c>
    </row>
    <row r="38" spans="2:12" ht="15.75" x14ac:dyDescent="0.25">
      <c r="B38" s="293" t="s">
        <v>818</v>
      </c>
      <c r="C38" s="268">
        <v>6</v>
      </c>
      <c r="D38" s="305">
        <v>112.81767955801105</v>
      </c>
      <c r="E38" s="305">
        <v>95.36423841059603</v>
      </c>
      <c r="F38" s="245">
        <v>0</v>
      </c>
      <c r="G38" s="245">
        <v>0</v>
      </c>
      <c r="H38" s="245">
        <v>0</v>
      </c>
      <c r="I38" s="245">
        <v>0</v>
      </c>
      <c r="J38" s="245">
        <v>0</v>
      </c>
      <c r="K38" s="245">
        <v>0</v>
      </c>
      <c r="L38" s="245">
        <v>0</v>
      </c>
    </row>
    <row r="39" spans="2:12" ht="15.75" x14ac:dyDescent="0.25">
      <c r="B39" s="293" t="s">
        <v>819</v>
      </c>
      <c r="C39" s="268">
        <v>6</v>
      </c>
      <c r="D39" s="305">
        <v>132.95711060948082</v>
      </c>
      <c r="E39" s="305">
        <v>75.395033860045146</v>
      </c>
      <c r="F39" s="245">
        <v>2</v>
      </c>
      <c r="G39" s="245">
        <v>0</v>
      </c>
      <c r="H39" s="245">
        <v>0</v>
      </c>
      <c r="I39" s="245">
        <v>0</v>
      </c>
      <c r="J39" s="245">
        <v>0</v>
      </c>
      <c r="K39" s="245">
        <v>0</v>
      </c>
      <c r="L39" s="245">
        <v>2</v>
      </c>
    </row>
    <row r="40" spans="2:12" ht="15.75" x14ac:dyDescent="0.25">
      <c r="B40" s="293" t="s">
        <v>1393</v>
      </c>
      <c r="C40" s="268">
        <v>4</v>
      </c>
      <c r="D40" s="305">
        <v>145.21072796934865</v>
      </c>
      <c r="E40" s="305">
        <v>120.11494252873563</v>
      </c>
      <c r="F40" s="245">
        <v>0</v>
      </c>
      <c r="G40" s="245">
        <v>0</v>
      </c>
      <c r="H40" s="245">
        <v>0</v>
      </c>
      <c r="I40" s="245">
        <v>0</v>
      </c>
      <c r="J40" s="245">
        <v>0</v>
      </c>
      <c r="K40" s="245">
        <v>0</v>
      </c>
      <c r="L40" s="245">
        <v>0</v>
      </c>
    </row>
    <row r="41" spans="2:12" ht="15.75" x14ac:dyDescent="0.25">
      <c r="B41" s="293" t="s">
        <v>1391</v>
      </c>
      <c r="C41" s="268">
        <v>6</v>
      </c>
      <c r="D41" s="305">
        <v>205.71428571428569</v>
      </c>
      <c r="E41" s="305">
        <v>65.591397849462368</v>
      </c>
      <c r="F41" s="245">
        <v>1</v>
      </c>
      <c r="G41" s="245">
        <v>0</v>
      </c>
      <c r="H41" s="245">
        <v>0</v>
      </c>
      <c r="I41" s="245">
        <v>0</v>
      </c>
      <c r="J41" s="245">
        <v>0</v>
      </c>
      <c r="K41" s="245">
        <v>0</v>
      </c>
      <c r="L41" s="245">
        <v>1</v>
      </c>
    </row>
    <row r="42" spans="2:12" ht="15.75" x14ac:dyDescent="0.25">
      <c r="B42" s="293" t="s">
        <v>820</v>
      </c>
      <c r="C42" s="268">
        <v>6</v>
      </c>
      <c r="D42" s="305">
        <v>117.6963812886143</v>
      </c>
      <c r="E42" s="305">
        <v>106.2251655629139</v>
      </c>
      <c r="F42" s="245">
        <v>7</v>
      </c>
      <c r="G42" s="245">
        <v>1</v>
      </c>
      <c r="H42" s="245">
        <v>0</v>
      </c>
      <c r="I42" s="245">
        <v>0</v>
      </c>
      <c r="J42" s="245">
        <v>0</v>
      </c>
      <c r="K42" s="245">
        <v>0</v>
      </c>
      <c r="L42" s="245">
        <v>6</v>
      </c>
    </row>
    <row r="43" spans="2:12" ht="15.75" x14ac:dyDescent="0.25">
      <c r="B43" s="293" t="s">
        <v>821</v>
      </c>
      <c r="C43" s="268">
        <v>6</v>
      </c>
      <c r="D43" s="305">
        <v>33.98268398268398</v>
      </c>
      <c r="E43" s="305">
        <v>32.467532467532465</v>
      </c>
      <c r="F43" s="245">
        <v>0</v>
      </c>
      <c r="G43" s="245">
        <v>0</v>
      </c>
      <c r="H43" s="245">
        <v>0</v>
      </c>
      <c r="I43" s="245">
        <v>0</v>
      </c>
      <c r="J43" s="245">
        <v>0</v>
      </c>
      <c r="K43" s="245">
        <v>0</v>
      </c>
      <c r="L43" s="245">
        <v>0</v>
      </c>
    </row>
    <row r="44" spans="2:12" ht="15.75" x14ac:dyDescent="0.25">
      <c r="B44" s="293" t="s">
        <v>822</v>
      </c>
      <c r="C44" s="268">
        <v>6</v>
      </c>
      <c r="D44" s="305">
        <v>112.8391472868217</v>
      </c>
      <c r="E44" s="305">
        <v>79.79651162790698</v>
      </c>
      <c r="F44" s="245">
        <v>1</v>
      </c>
      <c r="G44" s="245">
        <v>0</v>
      </c>
      <c r="H44" s="245">
        <v>0</v>
      </c>
      <c r="I44" s="245">
        <v>0</v>
      </c>
      <c r="J44" s="245">
        <v>0</v>
      </c>
      <c r="K44" s="245">
        <v>0</v>
      </c>
      <c r="L44" s="245">
        <v>1</v>
      </c>
    </row>
    <row r="45" spans="2:12" ht="15.75" x14ac:dyDescent="0.25">
      <c r="B45" s="293" t="s">
        <v>823</v>
      </c>
      <c r="C45" s="268">
        <v>6</v>
      </c>
      <c r="D45" s="305">
        <v>54.832456383273332</v>
      </c>
      <c r="E45" s="305">
        <v>57.059800664451835</v>
      </c>
      <c r="F45" s="245">
        <v>7</v>
      </c>
      <c r="G45" s="245">
        <v>1</v>
      </c>
      <c r="H45" s="245">
        <v>0</v>
      </c>
      <c r="I45" s="245">
        <v>0</v>
      </c>
      <c r="J45" s="245">
        <v>0</v>
      </c>
      <c r="K45" s="245">
        <v>0</v>
      </c>
      <c r="L45" s="245">
        <v>4</v>
      </c>
    </row>
    <row r="46" spans="2:12" ht="15.75" x14ac:dyDescent="0.25">
      <c r="B46" s="293" t="s">
        <v>1335</v>
      </c>
      <c r="C46" s="268">
        <v>6</v>
      </c>
      <c r="D46" s="305">
        <v>159.375</v>
      </c>
      <c r="E46" s="305">
        <v>136.45833333333331</v>
      </c>
      <c r="F46" s="245">
        <v>17</v>
      </c>
      <c r="G46" s="245">
        <v>0</v>
      </c>
      <c r="H46" s="245">
        <v>0</v>
      </c>
      <c r="I46" s="245">
        <v>0</v>
      </c>
      <c r="J46" s="245">
        <v>0</v>
      </c>
      <c r="K46" s="245">
        <v>0</v>
      </c>
      <c r="L46" s="245">
        <v>4</v>
      </c>
    </row>
    <row r="47" spans="2:12" ht="15.75" x14ac:dyDescent="0.25">
      <c r="B47" s="293" t="s">
        <v>824</v>
      </c>
      <c r="C47" s="294">
        <v>2</v>
      </c>
      <c r="D47" s="305">
        <v>92.879990522449958</v>
      </c>
      <c r="E47" s="305">
        <v>112.2956645344705</v>
      </c>
      <c r="F47" s="245">
        <v>0</v>
      </c>
      <c r="G47" s="245">
        <v>0</v>
      </c>
      <c r="H47" s="245">
        <v>0</v>
      </c>
      <c r="I47" s="245">
        <v>0</v>
      </c>
      <c r="J47" s="245">
        <v>0</v>
      </c>
      <c r="K47" s="245">
        <v>0</v>
      </c>
      <c r="L47" s="245">
        <v>0</v>
      </c>
    </row>
    <row r="48" spans="2:12" ht="15.75" x14ac:dyDescent="0.25">
      <c r="B48" s="293" t="s">
        <v>825</v>
      </c>
      <c r="C48" s="294">
        <v>6</v>
      </c>
      <c r="D48" s="305">
        <v>91.489361702127653</v>
      </c>
      <c r="E48" s="305">
        <v>87.79069767441861</v>
      </c>
      <c r="F48" s="245">
        <v>0</v>
      </c>
      <c r="G48" s="245">
        <v>0</v>
      </c>
      <c r="H48" s="245">
        <v>0</v>
      </c>
      <c r="I48" s="245">
        <v>0</v>
      </c>
      <c r="J48" s="245">
        <v>0</v>
      </c>
      <c r="K48" s="245">
        <v>0</v>
      </c>
      <c r="L48" s="245">
        <v>0</v>
      </c>
    </row>
    <row r="50" spans="2:2" ht="15.75" x14ac:dyDescent="0.25">
      <c r="B50" s="248" t="s">
        <v>1508</v>
      </c>
    </row>
  </sheetData>
  <mergeCells count="1">
    <mergeCell ref="D3:J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23"/>
  <sheetViews>
    <sheetView zoomScale="90" zoomScaleNormal="90" workbookViewId="0">
      <selection activeCell="C26" sqref="C26"/>
    </sheetView>
  </sheetViews>
  <sheetFormatPr baseColWidth="10" defaultRowHeight="15" x14ac:dyDescent="0.25"/>
  <cols>
    <col min="2" max="13" width="25.140625" customWidth="1"/>
  </cols>
  <sheetData>
    <row r="3" spans="2:13" ht="15" customHeight="1" x14ac:dyDescent="0.25">
      <c r="D3" s="329" t="s">
        <v>1498</v>
      </c>
      <c r="E3" s="329"/>
      <c r="F3" s="329"/>
      <c r="G3" s="329"/>
      <c r="H3" s="329"/>
      <c r="I3" s="329"/>
      <c r="J3" s="329"/>
      <c r="K3" s="329"/>
    </row>
    <row r="4" spans="2:13" ht="18" customHeight="1" x14ac:dyDescent="0.25">
      <c r="D4" s="329"/>
      <c r="E4" s="329"/>
      <c r="F4" s="329"/>
      <c r="G4" s="329"/>
      <c r="H4" s="329"/>
      <c r="I4" s="329"/>
      <c r="J4" s="329"/>
      <c r="K4" s="329"/>
    </row>
    <row r="6" spans="2:13" ht="15.75" x14ac:dyDescent="0.25">
      <c r="B6" s="260" t="s">
        <v>1474</v>
      </c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</row>
    <row r="7" spans="2:13" ht="15.75" x14ac:dyDescent="0.25"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</row>
    <row r="8" spans="2:13" ht="63" x14ac:dyDescent="0.25">
      <c r="B8" s="249" t="s">
        <v>2</v>
      </c>
      <c r="C8" s="249" t="s">
        <v>1185</v>
      </c>
      <c r="D8" s="249" t="s">
        <v>6</v>
      </c>
      <c r="E8" s="249" t="s">
        <v>10</v>
      </c>
      <c r="F8" s="250" t="s">
        <v>1381</v>
      </c>
      <c r="G8" s="250" t="s">
        <v>1380</v>
      </c>
      <c r="H8" s="250" t="s">
        <v>1392</v>
      </c>
      <c r="I8" s="250" t="s">
        <v>1383</v>
      </c>
      <c r="J8" s="250" t="s">
        <v>1382</v>
      </c>
      <c r="K8" s="250" t="s">
        <v>1384</v>
      </c>
      <c r="L8" s="250" t="s">
        <v>1385</v>
      </c>
      <c r="M8" s="251" t="s">
        <v>1332</v>
      </c>
    </row>
    <row r="9" spans="2:13" s="165" customFormat="1" ht="15.75" x14ac:dyDescent="0.25">
      <c r="B9" s="308" t="s">
        <v>1389</v>
      </c>
      <c r="C9" s="295">
        <v>6</v>
      </c>
      <c r="D9" s="306">
        <v>38.716356107660452</v>
      </c>
      <c r="E9" s="306">
        <v>16.85823754789272</v>
      </c>
      <c r="F9" s="307">
        <v>0</v>
      </c>
      <c r="G9" s="307">
        <v>0</v>
      </c>
      <c r="H9" s="307">
        <v>0</v>
      </c>
      <c r="I9" s="307">
        <v>0</v>
      </c>
      <c r="J9" s="307">
        <v>0</v>
      </c>
      <c r="K9" s="307">
        <v>0</v>
      </c>
      <c r="L9" s="307">
        <v>0</v>
      </c>
      <c r="M9" s="307">
        <v>0</v>
      </c>
    </row>
    <row r="10" spans="2:13" s="165" customFormat="1" ht="15.75" x14ac:dyDescent="0.25">
      <c r="B10" s="308" t="s">
        <v>828</v>
      </c>
      <c r="C10" s="295">
        <v>6</v>
      </c>
      <c r="D10" s="306">
        <v>78.627517924206217</v>
      </c>
      <c r="E10" s="306">
        <v>58.215547703180214</v>
      </c>
      <c r="F10" s="307">
        <v>1</v>
      </c>
      <c r="G10" s="307">
        <v>0</v>
      </c>
      <c r="H10" s="307">
        <v>0</v>
      </c>
      <c r="I10" s="307">
        <v>0</v>
      </c>
      <c r="J10" s="307">
        <v>0</v>
      </c>
      <c r="K10" s="307">
        <v>0</v>
      </c>
      <c r="L10" s="307">
        <v>0</v>
      </c>
      <c r="M10" s="284">
        <v>1</v>
      </c>
    </row>
    <row r="11" spans="2:13" s="165" customFormat="1" ht="15.75" x14ac:dyDescent="0.25">
      <c r="B11" s="308" t="s">
        <v>829</v>
      </c>
      <c r="C11" s="295">
        <v>6</v>
      </c>
      <c r="D11" s="306">
        <v>35.584634867032506</v>
      </c>
      <c r="E11" s="306">
        <v>18.815896188158963</v>
      </c>
      <c r="F11" s="307">
        <v>4</v>
      </c>
      <c r="G11" s="307">
        <v>1</v>
      </c>
      <c r="H11" s="307">
        <v>0</v>
      </c>
      <c r="I11" s="307">
        <v>0</v>
      </c>
      <c r="J11" s="307">
        <v>0</v>
      </c>
      <c r="K11" s="307">
        <v>0</v>
      </c>
      <c r="L11" s="307">
        <v>0</v>
      </c>
      <c r="M11" s="284">
        <v>2</v>
      </c>
    </row>
    <row r="12" spans="2:13" s="165" customFormat="1" ht="15.75" x14ac:dyDescent="0.25">
      <c r="B12" s="308" t="s">
        <v>830</v>
      </c>
      <c r="C12" s="295">
        <v>6</v>
      </c>
      <c r="D12" s="306">
        <v>9.5033112582781456</v>
      </c>
      <c r="E12" s="306">
        <v>4.6204620462046204</v>
      </c>
      <c r="F12" s="307">
        <v>5</v>
      </c>
      <c r="G12" s="307">
        <v>1</v>
      </c>
      <c r="H12" s="307">
        <v>0</v>
      </c>
      <c r="I12" s="307">
        <v>0</v>
      </c>
      <c r="J12" s="307">
        <v>0</v>
      </c>
      <c r="K12" s="307">
        <v>0</v>
      </c>
      <c r="L12" s="307">
        <v>0</v>
      </c>
      <c r="M12" s="284">
        <v>2</v>
      </c>
    </row>
    <row r="13" spans="2:13" s="165" customFormat="1" ht="16.5" customHeight="1" x14ac:dyDescent="0.25">
      <c r="B13" s="308" t="s">
        <v>831</v>
      </c>
      <c r="C13" s="295">
        <v>6</v>
      </c>
      <c r="D13" s="306">
        <v>372.62569832402232</v>
      </c>
      <c r="E13" s="306">
        <v>174.35897435897436</v>
      </c>
      <c r="F13" s="307">
        <v>2</v>
      </c>
      <c r="G13" s="307">
        <v>1</v>
      </c>
      <c r="H13" s="307">
        <v>0</v>
      </c>
      <c r="I13" s="307">
        <v>0</v>
      </c>
      <c r="J13" s="307">
        <v>0</v>
      </c>
      <c r="K13" s="307">
        <v>0</v>
      </c>
      <c r="L13" s="307">
        <v>0</v>
      </c>
      <c r="M13" s="284">
        <v>1</v>
      </c>
    </row>
    <row r="14" spans="2:13" s="165" customFormat="1" ht="16.5" customHeight="1" x14ac:dyDescent="0.25">
      <c r="B14" s="308" t="s">
        <v>832</v>
      </c>
      <c r="C14" s="295">
        <v>6</v>
      </c>
      <c r="D14" s="306">
        <v>40.406976744186046</v>
      </c>
      <c r="E14" s="306">
        <v>23.387096774193548</v>
      </c>
      <c r="F14" s="307">
        <v>0</v>
      </c>
      <c r="G14" s="307">
        <v>0</v>
      </c>
      <c r="H14" s="307">
        <v>0</v>
      </c>
      <c r="I14" s="307">
        <v>0</v>
      </c>
      <c r="J14" s="307">
        <v>0</v>
      </c>
      <c r="K14" s="307">
        <v>0</v>
      </c>
      <c r="L14" s="307">
        <v>0</v>
      </c>
      <c r="M14" s="307">
        <v>0</v>
      </c>
    </row>
    <row r="15" spans="2:13" s="165" customFormat="1" ht="15" customHeight="1" x14ac:dyDescent="0.25">
      <c r="B15" s="308" t="s">
        <v>838</v>
      </c>
      <c r="C15" s="295">
        <v>6</v>
      </c>
      <c r="D15" s="306">
        <v>65.57911908646004</v>
      </c>
      <c r="E15" s="306">
        <v>29.794520547945208</v>
      </c>
      <c r="F15" s="307">
        <v>8</v>
      </c>
      <c r="G15" s="307">
        <v>2</v>
      </c>
      <c r="H15" s="307">
        <v>0</v>
      </c>
      <c r="I15" s="307">
        <v>0</v>
      </c>
      <c r="J15" s="307">
        <v>0</v>
      </c>
      <c r="K15" s="307">
        <v>0</v>
      </c>
      <c r="L15" s="307">
        <v>0</v>
      </c>
      <c r="M15" s="284">
        <v>4</v>
      </c>
    </row>
    <row r="16" spans="2:13" s="165" customFormat="1" ht="14.25" customHeight="1" x14ac:dyDescent="0.25">
      <c r="B16" s="308" t="s">
        <v>1345</v>
      </c>
      <c r="C16" s="295">
        <v>6</v>
      </c>
      <c r="D16" s="306">
        <v>69.172932330827066</v>
      </c>
      <c r="E16" s="306">
        <v>23.214285714285715</v>
      </c>
      <c r="F16" s="307">
        <v>0</v>
      </c>
      <c r="G16" s="307">
        <v>0</v>
      </c>
      <c r="H16" s="307">
        <v>0</v>
      </c>
      <c r="I16" s="307">
        <v>0</v>
      </c>
      <c r="J16" s="307">
        <v>0</v>
      </c>
      <c r="K16" s="307">
        <v>0</v>
      </c>
      <c r="L16" s="307">
        <v>0</v>
      </c>
      <c r="M16" s="307">
        <v>0</v>
      </c>
    </row>
    <row r="17" spans="2:13" s="165" customFormat="1" ht="15.75" x14ac:dyDescent="0.25">
      <c r="B17" s="308" t="s">
        <v>1390</v>
      </c>
      <c r="C17" s="295">
        <v>6</v>
      </c>
      <c r="D17" s="306">
        <v>144.903988183161</v>
      </c>
      <c r="E17" s="306">
        <v>90.707964601769902</v>
      </c>
      <c r="F17" s="307">
        <v>2</v>
      </c>
      <c r="G17" s="307">
        <v>0</v>
      </c>
      <c r="H17" s="307">
        <v>1</v>
      </c>
      <c r="I17" s="307">
        <v>0</v>
      </c>
      <c r="J17" s="307">
        <v>0</v>
      </c>
      <c r="K17" s="307">
        <v>0</v>
      </c>
      <c r="L17" s="307">
        <v>0</v>
      </c>
      <c r="M17" s="284">
        <v>1</v>
      </c>
    </row>
    <row r="18" spans="2:13" s="165" customFormat="1" ht="15.75" x14ac:dyDescent="0.25">
      <c r="B18" s="308" t="s">
        <v>1391</v>
      </c>
      <c r="C18" s="295">
        <v>6</v>
      </c>
      <c r="D18" s="306">
        <v>148.95287958115185</v>
      </c>
      <c r="E18" s="306">
        <v>78.453038674033152</v>
      </c>
      <c r="F18" s="307">
        <v>0</v>
      </c>
      <c r="G18" s="307">
        <v>0</v>
      </c>
      <c r="H18" s="307">
        <v>0</v>
      </c>
      <c r="I18" s="307">
        <v>0</v>
      </c>
      <c r="J18" s="307">
        <v>0</v>
      </c>
      <c r="K18" s="307">
        <v>0</v>
      </c>
      <c r="L18" s="307">
        <v>0</v>
      </c>
      <c r="M18" s="307">
        <v>0</v>
      </c>
    </row>
    <row r="19" spans="2:13" s="165" customFormat="1" ht="15.75" x14ac:dyDescent="0.25">
      <c r="B19" s="308" t="s">
        <v>833</v>
      </c>
      <c r="C19" s="295">
        <v>6</v>
      </c>
      <c r="D19" s="306">
        <v>84.086629001883239</v>
      </c>
      <c r="E19" s="306">
        <v>41.496598639455783</v>
      </c>
      <c r="F19" s="307">
        <v>0</v>
      </c>
      <c r="G19" s="307">
        <v>0</v>
      </c>
      <c r="H19" s="307">
        <v>0</v>
      </c>
      <c r="I19" s="307">
        <v>0</v>
      </c>
      <c r="J19" s="307">
        <v>0</v>
      </c>
      <c r="K19" s="307">
        <v>0</v>
      </c>
      <c r="L19" s="307">
        <v>0</v>
      </c>
      <c r="M19" s="307">
        <v>0</v>
      </c>
    </row>
    <row r="20" spans="2:13" s="165" customFormat="1" ht="16.5" customHeight="1" x14ac:dyDescent="0.25">
      <c r="B20" s="308" t="s">
        <v>834</v>
      </c>
      <c r="C20" s="295">
        <v>6</v>
      </c>
      <c r="D20" s="306">
        <v>97.647058823529406</v>
      </c>
      <c r="E20" s="306">
        <v>36.936936936936938</v>
      </c>
      <c r="F20" s="307">
        <v>3</v>
      </c>
      <c r="G20" s="307">
        <v>0</v>
      </c>
      <c r="H20" s="307">
        <v>1</v>
      </c>
      <c r="I20" s="307">
        <v>0</v>
      </c>
      <c r="J20" s="307">
        <v>0</v>
      </c>
      <c r="K20" s="307">
        <v>0</v>
      </c>
      <c r="L20" s="307">
        <v>0</v>
      </c>
      <c r="M20" s="284">
        <v>2</v>
      </c>
    </row>
    <row r="21" spans="2:13" s="165" customFormat="1" ht="15.75" x14ac:dyDescent="0.25">
      <c r="B21" s="308" t="s">
        <v>835</v>
      </c>
      <c r="C21" s="295">
        <v>6</v>
      </c>
      <c r="D21" s="306">
        <v>81.818181818181827</v>
      </c>
      <c r="E21" s="306">
        <v>81.284916201117312</v>
      </c>
      <c r="F21" s="307">
        <v>0</v>
      </c>
      <c r="G21" s="307">
        <v>0</v>
      </c>
      <c r="H21" s="307">
        <v>0</v>
      </c>
      <c r="I21" s="307">
        <v>0</v>
      </c>
      <c r="J21" s="307">
        <v>0</v>
      </c>
      <c r="K21" s="307">
        <v>0</v>
      </c>
      <c r="L21" s="307">
        <v>0</v>
      </c>
      <c r="M21" s="307">
        <v>0</v>
      </c>
    </row>
    <row r="23" spans="2:13" ht="15.75" x14ac:dyDescent="0.25">
      <c r="B23" s="248" t="s">
        <v>1508</v>
      </c>
    </row>
  </sheetData>
  <mergeCells count="1">
    <mergeCell ref="D3:K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22"/>
  <sheetViews>
    <sheetView zoomScale="90" zoomScaleNormal="90" workbookViewId="0">
      <selection activeCell="B6" sqref="B6"/>
    </sheetView>
  </sheetViews>
  <sheetFormatPr baseColWidth="10" defaultRowHeight="15" x14ac:dyDescent="0.25"/>
  <cols>
    <col min="2" max="12" width="24.42578125" customWidth="1"/>
  </cols>
  <sheetData>
    <row r="3" spans="2:12" ht="15" customHeight="1" x14ac:dyDescent="0.25">
      <c r="D3" s="329" t="s">
        <v>1499</v>
      </c>
      <c r="E3" s="329"/>
      <c r="F3" s="329"/>
      <c r="G3" s="329"/>
      <c r="H3" s="329"/>
      <c r="I3" s="329"/>
      <c r="J3" s="329"/>
    </row>
    <row r="4" spans="2:12" ht="20.25" customHeight="1" x14ac:dyDescent="0.25">
      <c r="D4" s="329"/>
      <c r="E4" s="329"/>
      <c r="F4" s="329"/>
      <c r="G4" s="329"/>
      <c r="H4" s="329"/>
      <c r="I4" s="329"/>
      <c r="J4" s="329"/>
    </row>
    <row r="6" spans="2:12" ht="15.75" x14ac:dyDescent="0.25">
      <c r="B6" s="302" t="s">
        <v>1474</v>
      </c>
    </row>
    <row r="8" spans="2:12" ht="58.5" customHeight="1" x14ac:dyDescent="0.25">
      <c r="B8" s="249" t="s">
        <v>2</v>
      </c>
      <c r="C8" s="249" t="s">
        <v>1185</v>
      </c>
      <c r="D8" s="249" t="s">
        <v>6</v>
      </c>
      <c r="E8" s="249" t="s">
        <v>10</v>
      </c>
      <c r="F8" s="250" t="s">
        <v>1381</v>
      </c>
      <c r="G8" s="250" t="s">
        <v>1380</v>
      </c>
      <c r="H8" s="250" t="s">
        <v>1383</v>
      </c>
      <c r="I8" s="250" t="s">
        <v>1382</v>
      </c>
      <c r="J8" s="250" t="s">
        <v>1384</v>
      </c>
      <c r="K8" s="250" t="s">
        <v>1385</v>
      </c>
      <c r="L8" s="251" t="s">
        <v>1332</v>
      </c>
    </row>
    <row r="9" spans="2:12" ht="15.75" x14ac:dyDescent="0.25">
      <c r="B9" s="309" t="s">
        <v>1333</v>
      </c>
      <c r="C9" s="268">
        <v>1</v>
      </c>
      <c r="D9" s="303">
        <v>98.286423509628861</v>
      </c>
      <c r="E9" s="303">
        <v>100</v>
      </c>
      <c r="F9" s="304">
        <v>0</v>
      </c>
      <c r="G9" s="304">
        <v>0</v>
      </c>
      <c r="H9" s="304">
        <v>0</v>
      </c>
      <c r="I9" s="304">
        <v>0</v>
      </c>
      <c r="J9" s="304">
        <v>0</v>
      </c>
      <c r="K9" s="304">
        <v>0</v>
      </c>
      <c r="L9" s="304">
        <v>0</v>
      </c>
    </row>
    <row r="10" spans="2:12" ht="15.75" x14ac:dyDescent="0.25">
      <c r="B10" s="309" t="s">
        <v>1365</v>
      </c>
      <c r="C10" s="268">
        <v>6</v>
      </c>
      <c r="D10" s="303">
        <v>82.571075401730525</v>
      </c>
      <c r="E10" s="303">
        <v>87.962962962962962</v>
      </c>
      <c r="F10" s="304">
        <v>0</v>
      </c>
      <c r="G10" s="304">
        <v>0</v>
      </c>
      <c r="H10" s="304">
        <v>0</v>
      </c>
      <c r="I10" s="304">
        <v>0</v>
      </c>
      <c r="J10" s="304">
        <v>0</v>
      </c>
      <c r="K10" s="304">
        <v>0</v>
      </c>
      <c r="L10" s="304">
        <v>0</v>
      </c>
    </row>
    <row r="11" spans="2:12" ht="15.75" x14ac:dyDescent="0.25">
      <c r="B11" s="309" t="s">
        <v>839</v>
      </c>
      <c r="C11" s="268">
        <v>5</v>
      </c>
      <c r="D11" s="303">
        <v>100.25</v>
      </c>
      <c r="E11" s="303">
        <v>100</v>
      </c>
      <c r="F11" s="304">
        <v>0</v>
      </c>
      <c r="G11" s="304">
        <v>0</v>
      </c>
      <c r="H11" s="304">
        <v>0</v>
      </c>
      <c r="I11" s="304">
        <v>0</v>
      </c>
      <c r="J11" s="304">
        <v>0</v>
      </c>
      <c r="K11" s="304">
        <v>0</v>
      </c>
      <c r="L11" s="304">
        <v>0</v>
      </c>
    </row>
    <row r="12" spans="2:12" ht="15.75" x14ac:dyDescent="0.25">
      <c r="B12" s="309" t="s">
        <v>840</v>
      </c>
      <c r="C12" s="268">
        <v>6</v>
      </c>
      <c r="D12" s="303">
        <v>69.923195084485414</v>
      </c>
      <c r="E12" s="303">
        <v>85.714285714285708</v>
      </c>
      <c r="F12" s="304">
        <v>0</v>
      </c>
      <c r="G12" s="304">
        <v>0</v>
      </c>
      <c r="H12" s="304">
        <v>0</v>
      </c>
      <c r="I12" s="304">
        <v>0</v>
      </c>
      <c r="J12" s="304">
        <v>0</v>
      </c>
      <c r="K12" s="304">
        <v>0</v>
      </c>
      <c r="L12" s="304">
        <v>0</v>
      </c>
    </row>
    <row r="13" spans="2:12" ht="15.75" x14ac:dyDescent="0.25">
      <c r="B13" s="309" t="s">
        <v>1388</v>
      </c>
      <c r="C13" s="268">
        <v>6</v>
      </c>
      <c r="D13" s="303">
        <v>71.581961345740879</v>
      </c>
      <c r="E13" s="303">
        <v>100</v>
      </c>
      <c r="F13" s="304">
        <v>0</v>
      </c>
      <c r="G13" s="304">
        <v>0</v>
      </c>
      <c r="H13" s="304">
        <v>0</v>
      </c>
      <c r="I13" s="304">
        <v>0</v>
      </c>
      <c r="J13" s="304">
        <v>0</v>
      </c>
      <c r="K13" s="304">
        <v>0</v>
      </c>
      <c r="L13" s="304">
        <v>0</v>
      </c>
    </row>
    <row r="14" spans="2:12" ht="15.75" x14ac:dyDescent="0.25">
      <c r="B14" s="309" t="s">
        <v>841</v>
      </c>
      <c r="C14" s="268">
        <v>6</v>
      </c>
      <c r="D14" s="303">
        <v>77.257142857142853</v>
      </c>
      <c r="E14" s="303">
        <v>100</v>
      </c>
      <c r="F14" s="304">
        <v>0</v>
      </c>
      <c r="G14" s="304">
        <v>0</v>
      </c>
      <c r="H14" s="304">
        <v>0</v>
      </c>
      <c r="I14" s="304">
        <v>0</v>
      </c>
      <c r="J14" s="304">
        <v>0</v>
      </c>
      <c r="K14" s="304">
        <v>0</v>
      </c>
      <c r="L14" s="304">
        <v>0</v>
      </c>
    </row>
    <row r="15" spans="2:12" ht="15.75" x14ac:dyDescent="0.25">
      <c r="B15" s="309" t="s">
        <v>842</v>
      </c>
      <c r="C15" s="268">
        <v>6</v>
      </c>
      <c r="D15" s="303">
        <v>59.661495063469673</v>
      </c>
      <c r="E15" s="303">
        <v>93.35443037974683</v>
      </c>
      <c r="F15" s="304">
        <v>0</v>
      </c>
      <c r="G15" s="304">
        <v>0</v>
      </c>
      <c r="H15" s="304">
        <v>0</v>
      </c>
      <c r="I15" s="304">
        <v>0</v>
      </c>
      <c r="J15" s="304">
        <v>0</v>
      </c>
      <c r="K15" s="304">
        <v>0</v>
      </c>
      <c r="L15" s="304">
        <v>0</v>
      </c>
    </row>
    <row r="16" spans="2:12" ht="15.75" x14ac:dyDescent="0.25">
      <c r="B16" s="309" t="s">
        <v>843</v>
      </c>
      <c r="C16" s="268">
        <v>6</v>
      </c>
      <c r="D16" s="303">
        <v>79.650793650793645</v>
      </c>
      <c r="E16" s="303">
        <v>42.10963455149502</v>
      </c>
      <c r="F16" s="304">
        <v>1</v>
      </c>
      <c r="G16" s="304">
        <v>0</v>
      </c>
      <c r="H16" s="304">
        <v>0</v>
      </c>
      <c r="I16" s="304">
        <v>0</v>
      </c>
      <c r="J16" s="304">
        <v>0</v>
      </c>
      <c r="K16" s="304">
        <v>0</v>
      </c>
      <c r="L16" s="304">
        <v>1</v>
      </c>
    </row>
    <row r="17" spans="2:12" ht="15.75" x14ac:dyDescent="0.25">
      <c r="B17" s="309" t="s">
        <v>844</v>
      </c>
      <c r="C17" s="268">
        <v>6</v>
      </c>
      <c r="D17" s="303">
        <v>90.414599574769667</v>
      </c>
      <c r="E17" s="303">
        <v>100</v>
      </c>
      <c r="F17" s="304">
        <v>0</v>
      </c>
      <c r="G17" s="304">
        <v>0</v>
      </c>
      <c r="H17" s="304">
        <v>0</v>
      </c>
      <c r="I17" s="304">
        <v>0</v>
      </c>
      <c r="J17" s="304">
        <v>0</v>
      </c>
      <c r="K17" s="304">
        <v>0</v>
      </c>
      <c r="L17" s="304">
        <v>0</v>
      </c>
    </row>
    <row r="18" spans="2:12" ht="15.75" x14ac:dyDescent="0.25">
      <c r="B18" s="309" t="s">
        <v>845</v>
      </c>
      <c r="C18" s="268">
        <v>6</v>
      </c>
      <c r="D18" s="303">
        <v>89.10891089108911</v>
      </c>
      <c r="E18" s="303">
        <v>100</v>
      </c>
      <c r="F18" s="304">
        <v>0</v>
      </c>
      <c r="G18" s="304">
        <v>0</v>
      </c>
      <c r="H18" s="304">
        <v>0</v>
      </c>
      <c r="I18" s="304">
        <v>0</v>
      </c>
      <c r="J18" s="304">
        <v>0</v>
      </c>
      <c r="K18" s="304">
        <v>0</v>
      </c>
      <c r="L18" s="304">
        <v>0</v>
      </c>
    </row>
    <row r="19" spans="2:12" ht="15.75" x14ac:dyDescent="0.25">
      <c r="B19" s="309" t="s">
        <v>846</v>
      </c>
      <c r="C19" s="268">
        <v>6</v>
      </c>
      <c r="D19" s="303">
        <v>105.39682539682541</v>
      </c>
      <c r="E19" s="303">
        <v>54.166666666666664</v>
      </c>
      <c r="F19" s="304">
        <v>0</v>
      </c>
      <c r="G19" s="304">
        <v>0</v>
      </c>
      <c r="H19" s="304">
        <v>0</v>
      </c>
      <c r="I19" s="304">
        <v>0</v>
      </c>
      <c r="J19" s="304">
        <v>0</v>
      </c>
      <c r="K19" s="304">
        <v>0</v>
      </c>
      <c r="L19" s="304">
        <v>0</v>
      </c>
    </row>
    <row r="20" spans="2:12" ht="15.75" x14ac:dyDescent="0.25">
      <c r="B20" s="309" t="s">
        <v>847</v>
      </c>
      <c r="C20" s="268">
        <v>6</v>
      </c>
      <c r="D20" s="303">
        <v>132.71783035199076</v>
      </c>
      <c r="E20" s="303">
        <v>100</v>
      </c>
      <c r="F20" s="304">
        <v>0</v>
      </c>
      <c r="G20" s="304">
        <v>0</v>
      </c>
      <c r="H20" s="304">
        <v>0</v>
      </c>
      <c r="I20" s="304">
        <v>0</v>
      </c>
      <c r="J20" s="304">
        <v>0</v>
      </c>
      <c r="K20" s="304">
        <v>0</v>
      </c>
      <c r="L20" s="304">
        <v>0</v>
      </c>
    </row>
    <row r="22" spans="2:12" ht="15.75" x14ac:dyDescent="0.25">
      <c r="B22" s="248" t="s">
        <v>1508</v>
      </c>
    </row>
  </sheetData>
  <mergeCells count="1">
    <mergeCell ref="D3:J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4"/>
  <sheetViews>
    <sheetView topLeftCell="A7" zoomScale="90" zoomScaleNormal="90" workbookViewId="0">
      <selection activeCell="B6" sqref="B6"/>
    </sheetView>
  </sheetViews>
  <sheetFormatPr baseColWidth="10" defaultRowHeight="15" x14ac:dyDescent="0.25"/>
  <cols>
    <col min="2" max="12" width="26.85546875" customWidth="1"/>
  </cols>
  <sheetData>
    <row r="2" spans="2:12" x14ac:dyDescent="0.25">
      <c r="C2" s="198"/>
      <c r="D2" s="198"/>
      <c r="E2" s="198"/>
      <c r="F2" s="198"/>
      <c r="G2" s="198"/>
      <c r="H2" s="198"/>
    </row>
    <row r="3" spans="2:12" ht="15" customHeight="1" x14ac:dyDescent="0.25">
      <c r="C3" s="198"/>
      <c r="D3" s="329" t="s">
        <v>1500</v>
      </c>
      <c r="E3" s="329"/>
      <c r="F3" s="329"/>
      <c r="G3" s="329"/>
      <c r="H3" s="329"/>
      <c r="I3" s="329"/>
      <c r="J3" s="329"/>
    </row>
    <row r="4" spans="2:12" ht="20.25" customHeight="1" x14ac:dyDescent="0.25">
      <c r="C4" s="198"/>
      <c r="D4" s="329"/>
      <c r="E4" s="329"/>
      <c r="F4" s="329"/>
      <c r="G4" s="329"/>
      <c r="H4" s="329"/>
      <c r="I4" s="329"/>
      <c r="J4" s="329"/>
    </row>
    <row r="5" spans="2:12" x14ac:dyDescent="0.25">
      <c r="C5" s="198"/>
      <c r="D5" s="198"/>
      <c r="E5" s="198"/>
      <c r="F5" s="198"/>
      <c r="G5" s="198"/>
      <c r="H5" s="198"/>
    </row>
    <row r="6" spans="2:12" ht="15.75" x14ac:dyDescent="0.25">
      <c r="B6" s="302" t="s">
        <v>1474</v>
      </c>
      <c r="C6" s="262"/>
      <c r="D6" s="262"/>
      <c r="E6" s="262"/>
      <c r="F6" s="262"/>
      <c r="G6" s="262"/>
      <c r="H6" s="262"/>
      <c r="I6" s="262"/>
      <c r="J6" s="262"/>
      <c r="K6" s="262"/>
      <c r="L6" s="262"/>
    </row>
    <row r="7" spans="2:12" ht="15.75" x14ac:dyDescent="0.25"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</row>
    <row r="8" spans="2:12" ht="56.25" customHeight="1" x14ac:dyDescent="0.25">
      <c r="B8" s="249" t="s">
        <v>2</v>
      </c>
      <c r="C8" s="249" t="s">
        <v>1185</v>
      </c>
      <c r="D8" s="249" t="s">
        <v>6</v>
      </c>
      <c r="E8" s="249" t="s">
        <v>10</v>
      </c>
      <c r="F8" s="250" t="s">
        <v>1381</v>
      </c>
      <c r="G8" s="250" t="s">
        <v>1380</v>
      </c>
      <c r="H8" s="250" t="s">
        <v>1383</v>
      </c>
      <c r="I8" s="250" t="s">
        <v>1382</v>
      </c>
      <c r="J8" s="250" t="s">
        <v>1384</v>
      </c>
      <c r="K8" s="250" t="s">
        <v>1385</v>
      </c>
      <c r="L8" s="251" t="s">
        <v>1332</v>
      </c>
    </row>
    <row r="9" spans="2:12" ht="15.75" x14ac:dyDescent="0.25">
      <c r="B9" s="310" t="s">
        <v>850</v>
      </c>
      <c r="C9" s="268">
        <v>6</v>
      </c>
      <c r="D9" s="303">
        <v>92.699490662139212</v>
      </c>
      <c r="E9" s="303">
        <v>80.929095354523227</v>
      </c>
      <c r="F9" s="304">
        <v>0</v>
      </c>
      <c r="G9" s="304">
        <v>0</v>
      </c>
      <c r="H9" s="304">
        <v>0</v>
      </c>
      <c r="I9" s="304">
        <v>0</v>
      </c>
      <c r="J9" s="304">
        <v>0</v>
      </c>
      <c r="K9" s="304">
        <v>0</v>
      </c>
      <c r="L9" s="304">
        <v>0</v>
      </c>
    </row>
    <row r="10" spans="2:12" ht="15.75" x14ac:dyDescent="0.25">
      <c r="B10" s="310" t="s">
        <v>1200</v>
      </c>
      <c r="C10" s="268">
        <v>6</v>
      </c>
      <c r="D10" s="303">
        <v>87.476866132017278</v>
      </c>
      <c r="E10" s="303">
        <v>111.22580645161291</v>
      </c>
      <c r="F10" s="304">
        <v>0</v>
      </c>
      <c r="G10" s="304">
        <v>0</v>
      </c>
      <c r="H10" s="304">
        <v>0</v>
      </c>
      <c r="I10" s="304">
        <v>0</v>
      </c>
      <c r="J10" s="304">
        <v>0</v>
      </c>
      <c r="K10" s="304">
        <v>0</v>
      </c>
      <c r="L10" s="304">
        <v>0</v>
      </c>
    </row>
    <row r="11" spans="2:12" ht="15.75" x14ac:dyDescent="0.25">
      <c r="B11" s="310" t="s">
        <v>851</v>
      </c>
      <c r="C11" s="268">
        <v>6</v>
      </c>
      <c r="D11" s="303">
        <v>100</v>
      </c>
      <c r="E11" s="303">
        <v>115.97938144329898</v>
      </c>
      <c r="F11" s="304">
        <v>0</v>
      </c>
      <c r="G11" s="304">
        <v>0</v>
      </c>
      <c r="H11" s="304">
        <v>0</v>
      </c>
      <c r="I11" s="304">
        <v>0</v>
      </c>
      <c r="J11" s="304">
        <v>0</v>
      </c>
      <c r="K11" s="304">
        <v>0</v>
      </c>
      <c r="L11" s="304">
        <v>0</v>
      </c>
    </row>
    <row r="12" spans="2:12" ht="15.75" x14ac:dyDescent="0.25">
      <c r="B12" s="310" t="s">
        <v>852</v>
      </c>
      <c r="C12" s="268">
        <v>1</v>
      </c>
      <c r="D12" s="303">
        <v>102.68768145997511</v>
      </c>
      <c r="E12" s="303">
        <v>149.36521995866551</v>
      </c>
      <c r="F12" s="304">
        <v>0</v>
      </c>
      <c r="G12" s="304">
        <v>0</v>
      </c>
      <c r="H12" s="304">
        <v>0</v>
      </c>
      <c r="I12" s="304">
        <v>0</v>
      </c>
      <c r="J12" s="304">
        <v>0</v>
      </c>
      <c r="K12" s="304">
        <v>0</v>
      </c>
      <c r="L12" s="304">
        <v>0</v>
      </c>
    </row>
    <row r="13" spans="2:12" ht="15.75" x14ac:dyDescent="0.25">
      <c r="B13" s="310" t="s">
        <v>853</v>
      </c>
      <c r="C13" s="268">
        <v>6</v>
      </c>
      <c r="D13" s="303">
        <v>101.03321033210332</v>
      </c>
      <c r="E13" s="303">
        <v>99.052132701421797</v>
      </c>
      <c r="F13" s="304">
        <v>0</v>
      </c>
      <c r="G13" s="304">
        <v>0</v>
      </c>
      <c r="H13" s="304">
        <v>0</v>
      </c>
      <c r="I13" s="304">
        <v>0</v>
      </c>
      <c r="J13" s="304">
        <v>0</v>
      </c>
      <c r="K13" s="304">
        <v>0</v>
      </c>
      <c r="L13" s="304">
        <v>0</v>
      </c>
    </row>
    <row r="14" spans="2:12" ht="15.75" x14ac:dyDescent="0.25">
      <c r="B14" s="310" t="s">
        <v>854</v>
      </c>
      <c r="C14" s="268">
        <v>6</v>
      </c>
      <c r="D14" s="303">
        <v>114.95016611295681</v>
      </c>
      <c r="E14" s="303">
        <v>141.76136363636365</v>
      </c>
      <c r="F14" s="304">
        <v>0</v>
      </c>
      <c r="G14" s="304">
        <v>0</v>
      </c>
      <c r="H14" s="304">
        <v>0</v>
      </c>
      <c r="I14" s="304">
        <v>0</v>
      </c>
      <c r="J14" s="304">
        <v>0</v>
      </c>
      <c r="K14" s="304">
        <v>0</v>
      </c>
      <c r="L14" s="304">
        <v>0</v>
      </c>
    </row>
    <row r="15" spans="2:12" ht="15.75" x14ac:dyDescent="0.25">
      <c r="B15" s="310" t="s">
        <v>855</v>
      </c>
      <c r="C15" s="268">
        <v>3</v>
      </c>
      <c r="D15" s="303">
        <v>84.040995607613468</v>
      </c>
      <c r="E15" s="303">
        <v>103.54223433242507</v>
      </c>
      <c r="F15" s="304">
        <v>0</v>
      </c>
      <c r="G15" s="304">
        <v>0</v>
      </c>
      <c r="H15" s="304">
        <v>0</v>
      </c>
      <c r="I15" s="304">
        <v>0</v>
      </c>
      <c r="J15" s="304">
        <v>0</v>
      </c>
      <c r="K15" s="304">
        <v>0</v>
      </c>
      <c r="L15" s="304">
        <v>0</v>
      </c>
    </row>
    <row r="16" spans="2:12" ht="15.75" x14ac:dyDescent="0.25">
      <c r="B16" s="310" t="s">
        <v>856</v>
      </c>
      <c r="C16" s="268">
        <v>6</v>
      </c>
      <c r="D16" s="303">
        <v>102.98102981029811</v>
      </c>
      <c r="E16" s="303">
        <v>100</v>
      </c>
      <c r="F16" s="304">
        <v>0</v>
      </c>
      <c r="G16" s="304">
        <v>0</v>
      </c>
      <c r="H16" s="304">
        <v>0</v>
      </c>
      <c r="I16" s="304">
        <v>0</v>
      </c>
      <c r="J16" s="304">
        <v>0</v>
      </c>
      <c r="K16" s="304">
        <v>0</v>
      </c>
      <c r="L16" s="304">
        <v>0</v>
      </c>
    </row>
    <row r="17" spans="2:12" ht="15.75" x14ac:dyDescent="0.25">
      <c r="B17" s="310" t="s">
        <v>857</v>
      </c>
      <c r="C17" s="268">
        <v>6</v>
      </c>
      <c r="D17" s="303">
        <v>114.96305418719213</v>
      </c>
      <c r="E17" s="303">
        <v>119.85157699443414</v>
      </c>
      <c r="F17" s="304">
        <v>0</v>
      </c>
      <c r="G17" s="304">
        <v>0</v>
      </c>
      <c r="H17" s="304">
        <v>0</v>
      </c>
      <c r="I17" s="304">
        <v>0</v>
      </c>
      <c r="J17" s="304">
        <v>0</v>
      </c>
      <c r="K17" s="304">
        <v>0</v>
      </c>
      <c r="L17" s="304">
        <v>0</v>
      </c>
    </row>
    <row r="18" spans="2:12" ht="15.75" x14ac:dyDescent="0.25">
      <c r="B18" s="310" t="s">
        <v>858</v>
      </c>
      <c r="C18" s="256">
        <v>1</v>
      </c>
      <c r="D18" s="303">
        <v>51.306983204950122</v>
      </c>
      <c r="E18" s="303">
        <v>54.887577738797646</v>
      </c>
      <c r="F18" s="304">
        <v>0</v>
      </c>
      <c r="G18" s="304">
        <v>0</v>
      </c>
      <c r="H18" s="304">
        <v>0</v>
      </c>
      <c r="I18" s="304">
        <v>0</v>
      </c>
      <c r="J18" s="304">
        <v>1</v>
      </c>
      <c r="K18" s="304">
        <v>0</v>
      </c>
      <c r="L18" s="304">
        <v>1</v>
      </c>
    </row>
    <row r="19" spans="2:12" ht="15.75" x14ac:dyDescent="0.25">
      <c r="B19" s="310" t="s">
        <v>859</v>
      </c>
      <c r="C19" s="268">
        <v>6</v>
      </c>
      <c r="D19" s="303">
        <v>127.81586679725758</v>
      </c>
      <c r="E19" s="303">
        <v>110.12658227848102</v>
      </c>
      <c r="F19" s="304">
        <v>0</v>
      </c>
      <c r="G19" s="304">
        <v>0</v>
      </c>
      <c r="H19" s="304">
        <v>0</v>
      </c>
      <c r="I19" s="304">
        <v>0</v>
      </c>
      <c r="J19" s="304">
        <v>0</v>
      </c>
      <c r="K19" s="304">
        <v>0</v>
      </c>
      <c r="L19" s="304">
        <v>0</v>
      </c>
    </row>
    <row r="20" spans="2:12" ht="15.75" x14ac:dyDescent="0.25">
      <c r="B20" s="310" t="s">
        <v>860</v>
      </c>
      <c r="C20" s="268">
        <v>6</v>
      </c>
      <c r="D20" s="303">
        <v>84.120557804768325</v>
      </c>
      <c r="E20" s="303">
        <v>113.11754684838161</v>
      </c>
      <c r="F20" s="304">
        <v>0</v>
      </c>
      <c r="G20" s="304">
        <v>0</v>
      </c>
      <c r="H20" s="304">
        <v>0</v>
      </c>
      <c r="I20" s="304">
        <v>0</v>
      </c>
      <c r="J20" s="304">
        <v>0</v>
      </c>
      <c r="K20" s="304">
        <v>0</v>
      </c>
      <c r="L20" s="304">
        <v>0</v>
      </c>
    </row>
    <row r="21" spans="2:12" ht="15.75" x14ac:dyDescent="0.25">
      <c r="B21" s="310" t="s">
        <v>861</v>
      </c>
      <c r="C21" s="268">
        <v>5</v>
      </c>
      <c r="D21" s="303">
        <v>72.61791101775826</v>
      </c>
      <c r="E21" s="303">
        <v>88.97989575577067</v>
      </c>
      <c r="F21" s="304">
        <v>0</v>
      </c>
      <c r="G21" s="304">
        <v>0</v>
      </c>
      <c r="H21" s="304">
        <v>0</v>
      </c>
      <c r="I21" s="304">
        <v>0</v>
      </c>
      <c r="J21" s="304">
        <v>0</v>
      </c>
      <c r="K21" s="304">
        <v>0</v>
      </c>
      <c r="L21" s="304">
        <v>0</v>
      </c>
    </row>
    <row r="22" spans="2:12" ht="15.75" x14ac:dyDescent="0.25">
      <c r="B22" s="310" t="s">
        <v>1312</v>
      </c>
      <c r="C22" s="268">
        <v>6</v>
      </c>
      <c r="D22" s="303">
        <v>87.476866132017278</v>
      </c>
      <c r="E22" s="303">
        <v>111.22580645161291</v>
      </c>
      <c r="F22" s="304">
        <v>0</v>
      </c>
      <c r="G22" s="304">
        <v>0</v>
      </c>
      <c r="H22" s="304">
        <v>0</v>
      </c>
      <c r="I22" s="304">
        <v>0</v>
      </c>
      <c r="J22" s="304">
        <v>0</v>
      </c>
      <c r="K22" s="304">
        <v>0</v>
      </c>
      <c r="L22" s="304">
        <v>0</v>
      </c>
    </row>
    <row r="24" spans="2:12" ht="15.75" x14ac:dyDescent="0.25">
      <c r="B24" s="248" t="s">
        <v>1508</v>
      </c>
    </row>
  </sheetData>
  <mergeCells count="1">
    <mergeCell ref="D3:J4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12"/>
  <sheetViews>
    <sheetView zoomScale="90" zoomScaleNormal="90" workbookViewId="0">
      <selection activeCell="K32" sqref="K32"/>
    </sheetView>
  </sheetViews>
  <sheetFormatPr baseColWidth="10" defaultRowHeight="15" x14ac:dyDescent="0.25"/>
  <cols>
    <col min="2" max="12" width="18.85546875" customWidth="1"/>
  </cols>
  <sheetData>
    <row r="3" spans="2:12" ht="15" customHeight="1" x14ac:dyDescent="0.25">
      <c r="D3" s="329" t="s">
        <v>1501</v>
      </c>
      <c r="E3" s="329"/>
      <c r="F3" s="329"/>
      <c r="G3" s="329"/>
      <c r="H3" s="329"/>
      <c r="I3" s="329"/>
      <c r="J3" s="329"/>
    </row>
    <row r="4" spans="2:12" ht="15" customHeight="1" x14ac:dyDescent="0.25">
      <c r="D4" s="329"/>
      <c r="E4" s="329"/>
      <c r="F4" s="329"/>
      <c r="G4" s="329"/>
      <c r="H4" s="329"/>
      <c r="I4" s="329"/>
      <c r="J4" s="329"/>
    </row>
    <row r="6" spans="2:12" ht="15.75" x14ac:dyDescent="0.25">
      <c r="B6" s="260" t="s">
        <v>1474</v>
      </c>
    </row>
    <row r="8" spans="2:12" ht="63" x14ac:dyDescent="0.25">
      <c r="B8" s="238" t="s">
        <v>2</v>
      </c>
      <c r="C8" s="238" t="s">
        <v>1185</v>
      </c>
      <c r="D8" s="238" t="s">
        <v>6</v>
      </c>
      <c r="E8" s="238" t="s">
        <v>10</v>
      </c>
      <c r="F8" s="239" t="s">
        <v>1381</v>
      </c>
      <c r="G8" s="239" t="s">
        <v>1380</v>
      </c>
      <c r="H8" s="239" t="s">
        <v>1383</v>
      </c>
      <c r="I8" s="239" t="s">
        <v>1382</v>
      </c>
      <c r="J8" s="239" t="s">
        <v>1384</v>
      </c>
      <c r="K8" s="239" t="s">
        <v>1385</v>
      </c>
      <c r="L8" s="240" t="s">
        <v>1332</v>
      </c>
    </row>
    <row r="9" spans="2:12" ht="15.75" x14ac:dyDescent="0.25">
      <c r="B9" s="276" t="s">
        <v>770</v>
      </c>
      <c r="C9" s="268">
        <v>5</v>
      </c>
      <c r="D9" s="305">
        <v>0</v>
      </c>
      <c r="E9" s="305">
        <v>0</v>
      </c>
      <c r="F9" s="245">
        <v>0</v>
      </c>
      <c r="G9" s="245">
        <v>0</v>
      </c>
      <c r="H9" s="245">
        <v>0</v>
      </c>
      <c r="I9" s="245">
        <v>0</v>
      </c>
      <c r="J9" s="245">
        <v>0</v>
      </c>
      <c r="K9" s="245">
        <v>0</v>
      </c>
      <c r="L9" s="245">
        <v>0</v>
      </c>
    </row>
    <row r="10" spans="2:12" ht="30" customHeight="1" x14ac:dyDescent="0.25">
      <c r="B10" s="276" t="s">
        <v>1387</v>
      </c>
      <c r="C10" s="311" t="s">
        <v>1173</v>
      </c>
      <c r="D10" s="305">
        <v>35.291950635476148</v>
      </c>
      <c r="E10" s="305">
        <v>29.129287598944593</v>
      </c>
      <c r="F10" s="245">
        <v>0</v>
      </c>
      <c r="G10" s="245">
        <v>0</v>
      </c>
      <c r="H10" s="245">
        <v>0</v>
      </c>
      <c r="I10" s="245">
        <v>0</v>
      </c>
      <c r="J10" s="245">
        <v>0</v>
      </c>
      <c r="K10" s="245">
        <v>0</v>
      </c>
      <c r="L10" s="245">
        <v>0</v>
      </c>
    </row>
    <row r="12" spans="2:12" ht="15.75" x14ac:dyDescent="0.25">
      <c r="B12" s="248" t="s">
        <v>1508</v>
      </c>
    </row>
  </sheetData>
  <mergeCells count="1">
    <mergeCell ref="D3:J4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9"/>
  <sheetViews>
    <sheetView zoomScale="80" zoomScaleNormal="80" workbookViewId="0">
      <selection activeCell="H9" sqref="H9:L9"/>
    </sheetView>
  </sheetViews>
  <sheetFormatPr baseColWidth="10" defaultRowHeight="15" x14ac:dyDescent="0.25"/>
  <sheetData>
    <row r="3" spans="2:12" x14ac:dyDescent="0.25">
      <c r="D3" s="329" t="s">
        <v>1375</v>
      </c>
      <c r="E3" s="329"/>
      <c r="F3" s="329"/>
      <c r="G3" s="329"/>
      <c r="H3" s="329"/>
    </row>
    <row r="4" spans="2:12" x14ac:dyDescent="0.25">
      <c r="D4" s="329"/>
      <c r="E4" s="329"/>
      <c r="F4" s="329"/>
      <c r="G4" s="329"/>
      <c r="H4" s="329"/>
    </row>
    <row r="6" spans="2:12" x14ac:dyDescent="0.25">
      <c r="B6" s="168" t="s">
        <v>1436</v>
      </c>
    </row>
    <row r="8" spans="2:12" ht="51" x14ac:dyDescent="0.25">
      <c r="B8" s="4" t="s">
        <v>2</v>
      </c>
      <c r="C8" s="4" t="s">
        <v>1185</v>
      </c>
      <c r="D8" s="4" t="s">
        <v>6</v>
      </c>
      <c r="E8" s="4" t="s">
        <v>10</v>
      </c>
      <c r="F8" s="150" t="s">
        <v>1381</v>
      </c>
      <c r="G8" s="150" t="s">
        <v>1380</v>
      </c>
      <c r="H8" s="150" t="s">
        <v>1383</v>
      </c>
      <c r="I8" s="150" t="s">
        <v>1382</v>
      </c>
      <c r="J8" s="150" t="s">
        <v>1384</v>
      </c>
      <c r="K8" s="150" t="s">
        <v>1385</v>
      </c>
      <c r="L8" s="199" t="s">
        <v>1332</v>
      </c>
    </row>
    <row r="9" spans="2:12" x14ac:dyDescent="0.25">
      <c r="B9" s="23" t="s">
        <v>699</v>
      </c>
      <c r="C9" s="145">
        <v>1</v>
      </c>
      <c r="D9" s="56">
        <v>29.736752909275786</v>
      </c>
      <c r="E9" s="56">
        <v>56.450100468854657</v>
      </c>
      <c r="F9" s="151">
        <v>6</v>
      </c>
      <c r="G9" s="151">
        <v>2</v>
      </c>
      <c r="H9" s="7">
        <v>4</v>
      </c>
      <c r="I9" s="7">
        <v>28</v>
      </c>
      <c r="J9" s="7">
        <v>0</v>
      </c>
      <c r="K9" s="7">
        <v>0</v>
      </c>
      <c r="L9" s="7">
        <v>6</v>
      </c>
    </row>
  </sheetData>
  <mergeCells count="1">
    <mergeCell ref="D3:H4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97"/>
  <sheetViews>
    <sheetView topLeftCell="A82" zoomScale="90" zoomScaleNormal="90" workbookViewId="0">
      <selection activeCell="F44" sqref="F44"/>
    </sheetView>
  </sheetViews>
  <sheetFormatPr baseColWidth="10" defaultRowHeight="15" x14ac:dyDescent="0.25"/>
  <cols>
    <col min="2" max="2" width="30" customWidth="1"/>
    <col min="3" max="11" width="24.85546875" customWidth="1"/>
    <col min="12" max="12" width="24.85546875" style="110" customWidth="1"/>
  </cols>
  <sheetData>
    <row r="3" spans="2:12" ht="15" customHeight="1" x14ac:dyDescent="0.25">
      <c r="D3" s="329" t="s">
        <v>1502</v>
      </c>
      <c r="E3" s="329"/>
      <c r="F3" s="329"/>
      <c r="G3" s="329"/>
      <c r="H3" s="329"/>
      <c r="I3" s="329"/>
      <c r="J3" s="329"/>
    </row>
    <row r="4" spans="2:12" ht="21" customHeight="1" x14ac:dyDescent="0.25">
      <c r="D4" s="329"/>
      <c r="E4" s="329"/>
      <c r="F4" s="329"/>
      <c r="G4" s="329"/>
      <c r="H4" s="329"/>
      <c r="I4" s="329"/>
      <c r="J4" s="329"/>
    </row>
    <row r="6" spans="2:12" ht="15.75" x14ac:dyDescent="0.25">
      <c r="B6" s="260" t="s">
        <v>1474</v>
      </c>
      <c r="L6"/>
    </row>
    <row r="8" spans="2:12" ht="63" x14ac:dyDescent="0.25">
      <c r="B8" s="319" t="s">
        <v>2</v>
      </c>
      <c r="C8" s="249" t="s">
        <v>1185</v>
      </c>
      <c r="D8" s="249" t="s">
        <v>6</v>
      </c>
      <c r="E8" s="249" t="s">
        <v>10</v>
      </c>
      <c r="F8" s="250" t="s">
        <v>1381</v>
      </c>
      <c r="G8" s="250" t="s">
        <v>1380</v>
      </c>
      <c r="H8" s="250" t="s">
        <v>1383</v>
      </c>
      <c r="I8" s="250" t="s">
        <v>1382</v>
      </c>
      <c r="J8" s="250" t="s">
        <v>1384</v>
      </c>
      <c r="K8" s="250" t="s">
        <v>1385</v>
      </c>
      <c r="L8" s="251" t="s">
        <v>1332</v>
      </c>
    </row>
    <row r="9" spans="2:12" ht="15.75" x14ac:dyDescent="0.25">
      <c r="B9" s="276" t="s">
        <v>914</v>
      </c>
      <c r="C9" s="268">
        <v>6</v>
      </c>
      <c r="D9" s="303">
        <v>97.594501718213053</v>
      </c>
      <c r="E9" s="303">
        <v>87.671232876712324</v>
      </c>
      <c r="F9" s="304">
        <v>0</v>
      </c>
      <c r="G9" s="304">
        <v>0</v>
      </c>
      <c r="H9" s="304">
        <v>0</v>
      </c>
      <c r="I9" s="304">
        <v>0</v>
      </c>
      <c r="J9" s="304">
        <v>0</v>
      </c>
      <c r="K9" s="304">
        <v>0</v>
      </c>
      <c r="L9" s="304">
        <v>0</v>
      </c>
    </row>
    <row r="10" spans="2:12" ht="15.75" x14ac:dyDescent="0.25">
      <c r="B10" s="276" t="s">
        <v>1193</v>
      </c>
      <c r="C10" s="268">
        <v>6</v>
      </c>
      <c r="D10" s="303">
        <v>99.067164179104466</v>
      </c>
      <c r="E10" s="303">
        <v>113.43283582089552</v>
      </c>
      <c r="F10" s="304">
        <v>0</v>
      </c>
      <c r="G10" s="304">
        <v>0</v>
      </c>
      <c r="H10" s="304">
        <v>0</v>
      </c>
      <c r="I10" s="304">
        <v>0</v>
      </c>
      <c r="J10" s="304">
        <v>0</v>
      </c>
      <c r="K10" s="304">
        <v>0</v>
      </c>
      <c r="L10" s="304">
        <v>0</v>
      </c>
    </row>
    <row r="11" spans="2:12" ht="15.75" x14ac:dyDescent="0.25">
      <c r="B11" s="276" t="s">
        <v>869</v>
      </c>
      <c r="C11" s="268">
        <v>6</v>
      </c>
      <c r="D11" s="303">
        <v>25.930372148859544</v>
      </c>
      <c r="E11" s="303">
        <v>27.884615384615387</v>
      </c>
      <c r="F11" s="304">
        <v>0</v>
      </c>
      <c r="G11" s="304">
        <v>0</v>
      </c>
      <c r="H11" s="304">
        <v>0</v>
      </c>
      <c r="I11" s="304">
        <v>0</v>
      </c>
      <c r="J11" s="304">
        <v>0</v>
      </c>
      <c r="K11" s="304">
        <v>0</v>
      </c>
      <c r="L11" s="304">
        <v>0</v>
      </c>
    </row>
    <row r="12" spans="2:12" ht="15.75" x14ac:dyDescent="0.25">
      <c r="B12" s="276" t="s">
        <v>1202</v>
      </c>
      <c r="C12" s="268">
        <v>6</v>
      </c>
      <c r="D12" s="303">
        <v>59.900462140063993</v>
      </c>
      <c r="E12" s="303">
        <v>49.075391180654336</v>
      </c>
      <c r="F12" s="304">
        <v>1</v>
      </c>
      <c r="G12" s="304">
        <v>0</v>
      </c>
      <c r="H12" s="304">
        <v>0</v>
      </c>
      <c r="I12" s="304">
        <v>0</v>
      </c>
      <c r="J12" s="304">
        <v>0</v>
      </c>
      <c r="K12" s="304">
        <v>0</v>
      </c>
      <c r="L12" s="265">
        <v>1</v>
      </c>
    </row>
    <row r="13" spans="2:12" ht="15.75" x14ac:dyDescent="0.25">
      <c r="B13" s="276" t="s">
        <v>870</v>
      </c>
      <c r="C13" s="268">
        <v>6</v>
      </c>
      <c r="D13" s="303">
        <v>60.223804679552394</v>
      </c>
      <c r="E13" s="303">
        <v>61.382113821138205</v>
      </c>
      <c r="F13" s="304">
        <v>0</v>
      </c>
      <c r="G13" s="304">
        <v>0</v>
      </c>
      <c r="H13" s="304">
        <v>0</v>
      </c>
      <c r="I13" s="304">
        <v>0</v>
      </c>
      <c r="J13" s="304">
        <v>0</v>
      </c>
      <c r="K13" s="304">
        <v>0</v>
      </c>
      <c r="L13" s="304">
        <v>0</v>
      </c>
    </row>
    <row r="14" spans="2:12" ht="15.75" x14ac:dyDescent="0.25">
      <c r="B14" s="276" t="s">
        <v>908</v>
      </c>
      <c r="C14" s="256">
        <v>1</v>
      </c>
      <c r="D14" s="303">
        <v>64.910802775024777</v>
      </c>
      <c r="E14" s="303">
        <v>73.720728534258456</v>
      </c>
      <c r="F14" s="304">
        <v>2</v>
      </c>
      <c r="G14" s="304">
        <v>1</v>
      </c>
      <c r="H14" s="304">
        <v>1</v>
      </c>
      <c r="I14" s="304">
        <v>0</v>
      </c>
      <c r="J14" s="304">
        <v>0</v>
      </c>
      <c r="K14" s="304">
        <v>0</v>
      </c>
      <c r="L14" s="265">
        <v>2</v>
      </c>
    </row>
    <row r="15" spans="2:12" ht="15.75" x14ac:dyDescent="0.25">
      <c r="B15" s="276" t="s">
        <v>1206</v>
      </c>
      <c r="C15" s="268">
        <v>6</v>
      </c>
      <c r="D15" s="303">
        <v>71.388888888888886</v>
      </c>
      <c r="E15" s="303">
        <v>89.019607843137251</v>
      </c>
      <c r="F15" s="304">
        <v>2</v>
      </c>
      <c r="G15" s="304">
        <v>0</v>
      </c>
      <c r="H15" s="304">
        <v>0</v>
      </c>
      <c r="I15" s="304">
        <v>0</v>
      </c>
      <c r="J15" s="304">
        <v>0</v>
      </c>
      <c r="K15" s="304">
        <v>0</v>
      </c>
      <c r="L15" s="265">
        <v>2</v>
      </c>
    </row>
    <row r="16" spans="2:12" ht="15.75" x14ac:dyDescent="0.25">
      <c r="B16" s="276" t="s">
        <v>1211</v>
      </c>
      <c r="C16" s="268">
        <v>6</v>
      </c>
      <c r="D16" s="303">
        <v>99.712023038156943</v>
      </c>
      <c r="E16" s="303">
        <v>56.195965417867434</v>
      </c>
      <c r="F16" s="304">
        <v>0</v>
      </c>
      <c r="G16" s="304">
        <v>0</v>
      </c>
      <c r="H16" s="304">
        <v>0</v>
      </c>
      <c r="I16" s="304">
        <v>0</v>
      </c>
      <c r="J16" s="304">
        <v>0</v>
      </c>
      <c r="K16" s="304">
        <v>0</v>
      </c>
      <c r="L16" s="304">
        <v>0</v>
      </c>
    </row>
    <row r="17" spans="2:12" ht="15.75" x14ac:dyDescent="0.25">
      <c r="B17" s="276" t="s">
        <v>935</v>
      </c>
      <c r="C17" s="268" t="s">
        <v>1175</v>
      </c>
      <c r="D17" s="303">
        <v>33.26689824041911</v>
      </c>
      <c r="E17" s="303">
        <v>30.255865158302331</v>
      </c>
      <c r="F17" s="304">
        <v>0</v>
      </c>
      <c r="G17" s="304">
        <v>0</v>
      </c>
      <c r="H17" s="304">
        <v>0</v>
      </c>
      <c r="I17" s="304">
        <v>0</v>
      </c>
      <c r="J17" s="304">
        <v>0</v>
      </c>
      <c r="K17" s="304">
        <v>0</v>
      </c>
      <c r="L17" s="304">
        <v>0</v>
      </c>
    </row>
    <row r="18" spans="2:12" ht="15.75" x14ac:dyDescent="0.25">
      <c r="B18" s="276" t="s">
        <v>1218</v>
      </c>
      <c r="C18" s="268">
        <v>6</v>
      </c>
      <c r="D18" s="303">
        <v>28.52153667054715</v>
      </c>
      <c r="E18" s="303">
        <v>38.211382113821138</v>
      </c>
      <c r="F18" s="304">
        <v>0</v>
      </c>
      <c r="G18" s="304">
        <v>0</v>
      </c>
      <c r="H18" s="304">
        <v>0</v>
      </c>
      <c r="I18" s="304">
        <v>0</v>
      </c>
      <c r="J18" s="304">
        <v>0</v>
      </c>
      <c r="K18" s="304">
        <v>0</v>
      </c>
      <c r="L18" s="304">
        <v>0</v>
      </c>
    </row>
    <row r="19" spans="2:12" ht="15.75" x14ac:dyDescent="0.25">
      <c r="B19" s="276" t="s">
        <v>926</v>
      </c>
      <c r="C19" s="268">
        <v>6</v>
      </c>
      <c r="D19" s="303">
        <v>104.1237113402062</v>
      </c>
      <c r="E19" s="303">
        <v>89.795918367346943</v>
      </c>
      <c r="F19" s="304">
        <v>0</v>
      </c>
      <c r="G19" s="304">
        <v>0</v>
      </c>
      <c r="H19" s="304">
        <v>0</v>
      </c>
      <c r="I19" s="304">
        <v>0</v>
      </c>
      <c r="J19" s="304">
        <v>0</v>
      </c>
      <c r="K19" s="304">
        <v>0</v>
      </c>
      <c r="L19" s="304">
        <v>0</v>
      </c>
    </row>
    <row r="20" spans="2:12" ht="15.75" x14ac:dyDescent="0.25">
      <c r="B20" s="276" t="s">
        <v>885</v>
      </c>
      <c r="C20" s="268">
        <v>6</v>
      </c>
      <c r="D20" s="303">
        <v>120.0940070505288</v>
      </c>
      <c r="E20" s="303">
        <v>116.62591687041567</v>
      </c>
      <c r="F20" s="304">
        <v>0</v>
      </c>
      <c r="G20" s="304">
        <v>0</v>
      </c>
      <c r="H20" s="304">
        <v>0</v>
      </c>
      <c r="I20" s="304">
        <v>0</v>
      </c>
      <c r="J20" s="304">
        <v>0</v>
      </c>
      <c r="K20" s="304">
        <v>0</v>
      </c>
      <c r="L20" s="304">
        <v>0</v>
      </c>
    </row>
    <row r="21" spans="2:12" ht="15.75" x14ac:dyDescent="0.25">
      <c r="B21" s="276" t="s">
        <v>886</v>
      </c>
      <c r="C21" s="268">
        <v>6</v>
      </c>
      <c r="D21" s="303">
        <v>97.83889980353635</v>
      </c>
      <c r="E21" s="303">
        <v>159.84251968503938</v>
      </c>
      <c r="F21" s="304">
        <v>0</v>
      </c>
      <c r="G21" s="304">
        <v>0</v>
      </c>
      <c r="H21" s="304">
        <v>0</v>
      </c>
      <c r="I21" s="304">
        <v>0</v>
      </c>
      <c r="J21" s="304">
        <v>0</v>
      </c>
      <c r="K21" s="304">
        <v>0</v>
      </c>
      <c r="L21" s="304">
        <v>0</v>
      </c>
    </row>
    <row r="22" spans="2:12" ht="15.75" x14ac:dyDescent="0.25">
      <c r="B22" s="276" t="s">
        <v>871</v>
      </c>
      <c r="C22" s="268">
        <v>6</v>
      </c>
      <c r="D22" s="303">
        <v>87.462686567164184</v>
      </c>
      <c r="E22" s="303">
        <v>129.34782608695653</v>
      </c>
      <c r="F22" s="304">
        <v>0</v>
      </c>
      <c r="G22" s="304">
        <v>0</v>
      </c>
      <c r="H22" s="304">
        <v>0</v>
      </c>
      <c r="I22" s="304">
        <v>0</v>
      </c>
      <c r="J22" s="304">
        <v>0</v>
      </c>
      <c r="K22" s="304">
        <v>0</v>
      </c>
      <c r="L22" s="304">
        <v>0</v>
      </c>
    </row>
    <row r="23" spans="2:12" ht="15.75" x14ac:dyDescent="0.25">
      <c r="B23" s="276" t="s">
        <v>887</v>
      </c>
      <c r="C23" s="268">
        <v>6</v>
      </c>
      <c r="D23" s="303">
        <v>85.779122541603641</v>
      </c>
      <c r="E23" s="303">
        <v>90.35532994923858</v>
      </c>
      <c r="F23" s="304">
        <v>0</v>
      </c>
      <c r="G23" s="304">
        <v>0</v>
      </c>
      <c r="H23" s="304">
        <v>0</v>
      </c>
      <c r="I23" s="304">
        <v>0</v>
      </c>
      <c r="J23" s="304">
        <v>0</v>
      </c>
      <c r="K23" s="304">
        <v>0</v>
      </c>
      <c r="L23" s="304">
        <v>0</v>
      </c>
    </row>
    <row r="24" spans="2:12" ht="15.75" x14ac:dyDescent="0.25">
      <c r="B24" s="276" t="s">
        <v>874</v>
      </c>
      <c r="C24" s="268">
        <v>6</v>
      </c>
      <c r="D24" s="303">
        <v>76.750700280112056</v>
      </c>
      <c r="E24" s="303">
        <v>69.776119402985074</v>
      </c>
      <c r="F24" s="304">
        <v>0</v>
      </c>
      <c r="G24" s="304">
        <v>0</v>
      </c>
      <c r="H24" s="304">
        <v>0</v>
      </c>
      <c r="I24" s="304">
        <v>0</v>
      </c>
      <c r="J24" s="304">
        <v>0</v>
      </c>
      <c r="K24" s="304">
        <v>0</v>
      </c>
      <c r="L24" s="304">
        <v>0</v>
      </c>
    </row>
    <row r="25" spans="2:12" ht="15.75" x14ac:dyDescent="0.25">
      <c r="B25" s="276" t="s">
        <v>927</v>
      </c>
      <c r="C25" s="268">
        <v>6</v>
      </c>
      <c r="D25" s="303">
        <v>78.540305010893235</v>
      </c>
      <c r="E25" s="303">
        <v>86.08695652173914</v>
      </c>
      <c r="F25" s="304">
        <v>0</v>
      </c>
      <c r="G25" s="304">
        <v>0</v>
      </c>
      <c r="H25" s="304">
        <v>0</v>
      </c>
      <c r="I25" s="304">
        <v>0</v>
      </c>
      <c r="J25" s="304">
        <v>0</v>
      </c>
      <c r="K25" s="304">
        <v>0</v>
      </c>
      <c r="L25" s="304">
        <v>0</v>
      </c>
    </row>
    <row r="26" spans="2:12" ht="15.75" x14ac:dyDescent="0.25">
      <c r="B26" s="276" t="s">
        <v>1223</v>
      </c>
      <c r="C26" s="268">
        <v>6</v>
      </c>
      <c r="D26" s="303">
        <v>74.767596281540506</v>
      </c>
      <c r="E26" s="303">
        <v>95.744680851063833</v>
      </c>
      <c r="F26" s="304">
        <v>0</v>
      </c>
      <c r="G26" s="304">
        <v>0</v>
      </c>
      <c r="H26" s="304">
        <v>0</v>
      </c>
      <c r="I26" s="304">
        <v>0</v>
      </c>
      <c r="J26" s="304">
        <v>0</v>
      </c>
      <c r="K26" s="304">
        <v>0</v>
      </c>
      <c r="L26" s="304">
        <v>0</v>
      </c>
    </row>
    <row r="27" spans="2:12" ht="15.75" x14ac:dyDescent="0.25">
      <c r="B27" s="276" t="s">
        <v>916</v>
      </c>
      <c r="C27" s="268">
        <v>6</v>
      </c>
      <c r="D27" s="303">
        <v>96.149614961496155</v>
      </c>
      <c r="E27" s="303">
        <v>54.625550660792953</v>
      </c>
      <c r="F27" s="304">
        <v>0</v>
      </c>
      <c r="G27" s="304">
        <v>0</v>
      </c>
      <c r="H27" s="304">
        <v>0</v>
      </c>
      <c r="I27" s="304">
        <v>0</v>
      </c>
      <c r="J27" s="304">
        <v>0</v>
      </c>
      <c r="K27" s="304">
        <v>0</v>
      </c>
      <c r="L27" s="304">
        <v>0</v>
      </c>
    </row>
    <row r="28" spans="2:12" ht="15.75" x14ac:dyDescent="0.25">
      <c r="B28" s="276" t="s">
        <v>915</v>
      </c>
      <c r="C28" s="268">
        <v>6</v>
      </c>
      <c r="D28" s="303">
        <v>34.338200659444183</v>
      </c>
      <c r="E28" s="303">
        <v>46.045197740112989</v>
      </c>
      <c r="F28" s="304">
        <v>0</v>
      </c>
      <c r="G28" s="304">
        <v>0</v>
      </c>
      <c r="H28" s="304">
        <v>0</v>
      </c>
      <c r="I28" s="304">
        <v>0</v>
      </c>
      <c r="J28" s="304">
        <v>0</v>
      </c>
      <c r="K28" s="304">
        <v>0</v>
      </c>
      <c r="L28" s="304">
        <v>0</v>
      </c>
    </row>
    <row r="29" spans="2:12" ht="15.75" x14ac:dyDescent="0.25">
      <c r="B29" s="276" t="s">
        <v>1227</v>
      </c>
      <c r="C29" s="268">
        <v>6</v>
      </c>
      <c r="D29" s="303">
        <v>122.99134734239803</v>
      </c>
      <c r="E29" s="303">
        <v>126.53721682847896</v>
      </c>
      <c r="F29" s="304">
        <v>1</v>
      </c>
      <c r="G29" s="304">
        <v>0</v>
      </c>
      <c r="H29" s="304">
        <v>0</v>
      </c>
      <c r="I29" s="304">
        <v>0</v>
      </c>
      <c r="J29" s="304">
        <v>0</v>
      </c>
      <c r="K29" s="304">
        <v>0</v>
      </c>
      <c r="L29" s="265">
        <v>1</v>
      </c>
    </row>
    <row r="30" spans="2:12" ht="15.75" x14ac:dyDescent="0.25">
      <c r="B30" s="276" t="s">
        <v>894</v>
      </c>
      <c r="C30" s="268">
        <v>6</v>
      </c>
      <c r="D30" s="303">
        <v>17.755856966707768</v>
      </c>
      <c r="E30" s="303">
        <v>8.3743842364532011</v>
      </c>
      <c r="F30" s="304">
        <v>0</v>
      </c>
      <c r="G30" s="304">
        <v>0</v>
      </c>
      <c r="H30" s="304">
        <v>0</v>
      </c>
      <c r="I30" s="304">
        <v>0</v>
      </c>
      <c r="J30" s="304">
        <v>0</v>
      </c>
      <c r="K30" s="304">
        <v>0</v>
      </c>
      <c r="L30" s="304">
        <v>0</v>
      </c>
    </row>
    <row r="31" spans="2:12" ht="15.75" x14ac:dyDescent="0.25">
      <c r="B31" s="276" t="s">
        <v>895</v>
      </c>
      <c r="C31" s="268">
        <v>6</v>
      </c>
      <c r="D31" s="303">
        <v>100.17857142857143</v>
      </c>
      <c r="E31" s="303">
        <v>112.13872832369943</v>
      </c>
      <c r="F31" s="304">
        <v>0</v>
      </c>
      <c r="G31" s="304">
        <v>0</v>
      </c>
      <c r="H31" s="304">
        <v>0</v>
      </c>
      <c r="I31" s="304">
        <v>0</v>
      </c>
      <c r="J31" s="304">
        <v>0</v>
      </c>
      <c r="K31" s="304">
        <v>0</v>
      </c>
      <c r="L31" s="304">
        <v>0</v>
      </c>
    </row>
    <row r="32" spans="2:12" ht="15.75" x14ac:dyDescent="0.25">
      <c r="B32" s="276" t="s">
        <v>872</v>
      </c>
      <c r="C32" s="268">
        <v>6</v>
      </c>
      <c r="D32" s="303">
        <v>84.516880093131547</v>
      </c>
      <c r="E32" s="303">
        <v>58.139534883720934</v>
      </c>
      <c r="F32" s="304">
        <v>0</v>
      </c>
      <c r="G32" s="304">
        <v>0</v>
      </c>
      <c r="H32" s="304">
        <v>0</v>
      </c>
      <c r="I32" s="304">
        <v>0</v>
      </c>
      <c r="J32" s="304">
        <v>0</v>
      </c>
      <c r="K32" s="304">
        <v>0</v>
      </c>
      <c r="L32" s="304">
        <v>0</v>
      </c>
    </row>
    <row r="33" spans="2:12" ht="15.75" x14ac:dyDescent="0.25">
      <c r="B33" s="276" t="s">
        <v>873</v>
      </c>
      <c r="C33" s="268">
        <v>6</v>
      </c>
      <c r="D33" s="303">
        <v>77.918781725888323</v>
      </c>
      <c r="E33" s="303">
        <v>95.6656346749226</v>
      </c>
      <c r="F33" s="304">
        <v>0</v>
      </c>
      <c r="G33" s="304">
        <v>0</v>
      </c>
      <c r="H33" s="304">
        <v>0</v>
      </c>
      <c r="I33" s="304">
        <v>0</v>
      </c>
      <c r="J33" s="304">
        <v>0</v>
      </c>
      <c r="K33" s="304">
        <v>0</v>
      </c>
      <c r="L33" s="304">
        <v>0</v>
      </c>
    </row>
    <row r="34" spans="2:12" ht="15.75" x14ac:dyDescent="0.25">
      <c r="B34" s="276" t="s">
        <v>909</v>
      </c>
      <c r="C34" s="268">
        <v>6</v>
      </c>
      <c r="D34" s="303">
        <v>42.375690607734803</v>
      </c>
      <c r="E34" s="303">
        <v>49.227373068432669</v>
      </c>
      <c r="F34" s="304">
        <v>0</v>
      </c>
      <c r="G34" s="304">
        <v>0</v>
      </c>
      <c r="H34" s="304">
        <v>0</v>
      </c>
      <c r="I34" s="304">
        <v>0</v>
      </c>
      <c r="J34" s="304">
        <v>0</v>
      </c>
      <c r="K34" s="304">
        <v>0</v>
      </c>
      <c r="L34" s="304">
        <v>0</v>
      </c>
    </row>
    <row r="35" spans="2:12" ht="15.75" x14ac:dyDescent="0.25">
      <c r="B35" s="276" t="s">
        <v>896</v>
      </c>
      <c r="C35" s="268">
        <v>6</v>
      </c>
      <c r="D35" s="303">
        <v>81.786941580756007</v>
      </c>
      <c r="E35" s="303">
        <v>125.27472527472527</v>
      </c>
      <c r="F35" s="304">
        <v>0</v>
      </c>
      <c r="G35" s="304">
        <v>0</v>
      </c>
      <c r="H35" s="304">
        <v>0</v>
      </c>
      <c r="I35" s="304">
        <v>0</v>
      </c>
      <c r="J35" s="304">
        <v>0</v>
      </c>
      <c r="K35" s="304">
        <v>0</v>
      </c>
      <c r="L35" s="304">
        <v>0</v>
      </c>
    </row>
    <row r="36" spans="2:12" ht="15.75" x14ac:dyDescent="0.25">
      <c r="B36" s="276" t="s">
        <v>1232</v>
      </c>
      <c r="C36" s="268">
        <v>6</v>
      </c>
      <c r="D36" s="303">
        <v>48.080438756855578</v>
      </c>
      <c r="E36" s="303">
        <v>27.737226277372262</v>
      </c>
      <c r="F36" s="304">
        <v>0</v>
      </c>
      <c r="G36" s="304">
        <v>0</v>
      </c>
      <c r="H36" s="304">
        <v>0</v>
      </c>
      <c r="I36" s="304">
        <v>0</v>
      </c>
      <c r="J36" s="304">
        <v>0</v>
      </c>
      <c r="K36" s="304">
        <v>0</v>
      </c>
      <c r="L36" s="304">
        <v>0</v>
      </c>
    </row>
    <row r="37" spans="2:12" ht="15.75" x14ac:dyDescent="0.25">
      <c r="B37" s="276" t="s">
        <v>928</v>
      </c>
      <c r="C37" s="268">
        <v>6</v>
      </c>
      <c r="D37" s="303">
        <v>83.307453416149073</v>
      </c>
      <c r="E37" s="303">
        <v>136.95652173913044</v>
      </c>
      <c r="F37" s="304">
        <v>5</v>
      </c>
      <c r="G37" s="304">
        <v>0</v>
      </c>
      <c r="H37" s="304">
        <v>0</v>
      </c>
      <c r="I37" s="304">
        <v>0</v>
      </c>
      <c r="J37" s="304">
        <v>0</v>
      </c>
      <c r="K37" s="304">
        <v>0</v>
      </c>
      <c r="L37" s="265">
        <v>2</v>
      </c>
    </row>
    <row r="38" spans="2:12" ht="15.75" x14ac:dyDescent="0.25">
      <c r="B38" s="276" t="s">
        <v>875</v>
      </c>
      <c r="C38" s="268">
        <v>6</v>
      </c>
      <c r="D38" s="303">
        <v>71.186440677966104</v>
      </c>
      <c r="E38" s="303">
        <v>55.339805825242713</v>
      </c>
      <c r="F38" s="304">
        <v>0</v>
      </c>
      <c r="G38" s="304">
        <v>0</v>
      </c>
      <c r="H38" s="304">
        <v>0</v>
      </c>
      <c r="I38" s="304">
        <v>0</v>
      </c>
      <c r="J38" s="304">
        <v>0</v>
      </c>
      <c r="K38" s="304">
        <v>0</v>
      </c>
      <c r="L38" s="265">
        <v>0</v>
      </c>
    </row>
    <row r="39" spans="2:12" ht="15.75" x14ac:dyDescent="0.25">
      <c r="B39" s="276" t="s">
        <v>888</v>
      </c>
      <c r="C39" s="268">
        <v>6</v>
      </c>
      <c r="D39" s="303">
        <v>62.90650406504065</v>
      </c>
      <c r="E39" s="303">
        <v>133.33333333333331</v>
      </c>
      <c r="F39" s="304">
        <v>0</v>
      </c>
      <c r="G39" s="304">
        <v>0</v>
      </c>
      <c r="H39" s="304">
        <v>1</v>
      </c>
      <c r="I39" s="304">
        <v>0</v>
      </c>
      <c r="J39" s="304">
        <v>0</v>
      </c>
      <c r="K39" s="304">
        <v>0</v>
      </c>
      <c r="L39" s="265">
        <v>1</v>
      </c>
    </row>
    <row r="40" spans="2:12" ht="15.75" x14ac:dyDescent="0.25">
      <c r="B40" s="276" t="s">
        <v>917</v>
      </c>
      <c r="C40" s="268">
        <v>6</v>
      </c>
      <c r="D40" s="303">
        <v>103.60738255033557</v>
      </c>
      <c r="E40" s="303">
        <v>128.52348993288592</v>
      </c>
      <c r="F40" s="304">
        <v>0</v>
      </c>
      <c r="G40" s="304">
        <v>0</v>
      </c>
      <c r="H40" s="304">
        <v>0</v>
      </c>
      <c r="I40" s="304">
        <v>0</v>
      </c>
      <c r="J40" s="304">
        <v>0</v>
      </c>
      <c r="K40" s="304">
        <v>0</v>
      </c>
      <c r="L40" s="265">
        <v>0</v>
      </c>
    </row>
    <row r="41" spans="2:12" ht="15.75" x14ac:dyDescent="0.25">
      <c r="B41" s="276" t="s">
        <v>936</v>
      </c>
      <c r="C41" s="256">
        <v>1</v>
      </c>
      <c r="D41" s="303">
        <v>38.077374862642564</v>
      </c>
      <c r="E41" s="303">
        <v>42.331009396786904</v>
      </c>
      <c r="F41" s="304">
        <v>0</v>
      </c>
      <c r="G41" s="304">
        <v>0</v>
      </c>
      <c r="H41" s="304">
        <v>1</v>
      </c>
      <c r="I41" s="304">
        <v>0</v>
      </c>
      <c r="J41" s="304">
        <v>0</v>
      </c>
      <c r="K41" s="304">
        <v>0</v>
      </c>
      <c r="L41" s="265">
        <v>1</v>
      </c>
    </row>
    <row r="42" spans="2:12" ht="15.75" x14ac:dyDescent="0.25">
      <c r="B42" s="276" t="s">
        <v>897</v>
      </c>
      <c r="C42" s="268">
        <v>6</v>
      </c>
      <c r="D42" s="303">
        <v>106.45161290322579</v>
      </c>
      <c r="E42" s="303">
        <v>141.02564102564102</v>
      </c>
      <c r="F42" s="304">
        <v>0</v>
      </c>
      <c r="G42" s="304">
        <v>0</v>
      </c>
      <c r="H42" s="304">
        <v>0</v>
      </c>
      <c r="I42" s="304">
        <v>0</v>
      </c>
      <c r="J42" s="304">
        <v>0</v>
      </c>
      <c r="K42" s="304">
        <v>0</v>
      </c>
      <c r="L42" s="304">
        <v>0</v>
      </c>
    </row>
    <row r="43" spans="2:12" ht="15.75" x14ac:dyDescent="0.25">
      <c r="B43" s="276" t="s">
        <v>898</v>
      </c>
      <c r="C43" s="268">
        <v>6</v>
      </c>
      <c r="D43" s="303">
        <v>107.22021660649818</v>
      </c>
      <c r="E43" s="303">
        <v>94.893617021276597</v>
      </c>
      <c r="F43" s="304">
        <v>0</v>
      </c>
      <c r="G43" s="304">
        <v>0</v>
      </c>
      <c r="H43" s="304">
        <v>0</v>
      </c>
      <c r="I43" s="304">
        <v>0</v>
      </c>
      <c r="J43" s="304">
        <v>0</v>
      </c>
      <c r="K43" s="304">
        <v>0</v>
      </c>
      <c r="L43" s="304">
        <v>0</v>
      </c>
    </row>
    <row r="44" spans="2:12" ht="15.75" x14ac:dyDescent="0.25">
      <c r="B44" s="276" t="s">
        <v>937</v>
      </c>
      <c r="C44" s="268">
        <v>1</v>
      </c>
      <c r="D44" s="303">
        <v>29.1678866311413</v>
      </c>
      <c r="E44" s="303">
        <v>49.144998828765516</v>
      </c>
      <c r="F44" s="304">
        <v>0</v>
      </c>
      <c r="G44" s="304">
        <v>0</v>
      </c>
      <c r="H44" s="304">
        <v>0</v>
      </c>
      <c r="I44" s="304">
        <v>0</v>
      </c>
      <c r="J44" s="304">
        <v>0</v>
      </c>
      <c r="K44" s="304">
        <v>0</v>
      </c>
      <c r="L44" s="304">
        <v>0</v>
      </c>
    </row>
    <row r="45" spans="2:12" ht="15.75" x14ac:dyDescent="0.25">
      <c r="B45" s="276" t="s">
        <v>889</v>
      </c>
      <c r="C45" s="268">
        <v>6</v>
      </c>
      <c r="D45" s="303">
        <v>78.61356932153393</v>
      </c>
      <c r="E45" s="303">
        <v>111.62790697674419</v>
      </c>
      <c r="F45" s="304">
        <v>0</v>
      </c>
      <c r="G45" s="304">
        <v>0</v>
      </c>
      <c r="H45" s="304">
        <v>0</v>
      </c>
      <c r="I45" s="304">
        <v>0</v>
      </c>
      <c r="J45" s="304">
        <v>0</v>
      </c>
      <c r="K45" s="304">
        <v>0</v>
      </c>
      <c r="L45" s="304">
        <v>0</v>
      </c>
    </row>
    <row r="46" spans="2:12" ht="15.75" x14ac:dyDescent="0.25">
      <c r="B46" s="276" t="s">
        <v>1244</v>
      </c>
      <c r="C46" s="268">
        <v>6</v>
      </c>
      <c r="D46" s="303">
        <v>118.32335329341316</v>
      </c>
      <c r="E46" s="303">
        <v>81.339712918660297</v>
      </c>
      <c r="F46" s="304">
        <v>0</v>
      </c>
      <c r="G46" s="304">
        <v>0</v>
      </c>
      <c r="H46" s="304">
        <v>0</v>
      </c>
      <c r="I46" s="304">
        <v>0</v>
      </c>
      <c r="J46" s="304">
        <v>0</v>
      </c>
      <c r="K46" s="304">
        <v>0</v>
      </c>
      <c r="L46" s="304">
        <v>0</v>
      </c>
    </row>
    <row r="47" spans="2:12" ht="15.75" x14ac:dyDescent="0.25">
      <c r="B47" s="276" t="s">
        <v>899</v>
      </c>
      <c r="C47" s="268">
        <v>6</v>
      </c>
      <c r="D47" s="303">
        <v>25.815602836879432</v>
      </c>
      <c r="E47" s="303">
        <v>18.75</v>
      </c>
      <c r="F47" s="304">
        <v>0</v>
      </c>
      <c r="G47" s="304">
        <v>0</v>
      </c>
      <c r="H47" s="304">
        <v>0</v>
      </c>
      <c r="I47" s="304">
        <v>0</v>
      </c>
      <c r="J47" s="304">
        <v>0</v>
      </c>
      <c r="K47" s="304">
        <v>0</v>
      </c>
      <c r="L47" s="304">
        <v>0</v>
      </c>
    </row>
    <row r="48" spans="2:12" ht="15.75" x14ac:dyDescent="0.25">
      <c r="B48" s="276" t="s">
        <v>918</v>
      </c>
      <c r="C48" s="268">
        <v>6</v>
      </c>
      <c r="D48" s="303">
        <v>88.598130841121488</v>
      </c>
      <c r="E48" s="303">
        <v>88.432835820895534</v>
      </c>
      <c r="F48" s="304">
        <v>0</v>
      </c>
      <c r="G48" s="304">
        <v>0</v>
      </c>
      <c r="H48" s="304">
        <v>0</v>
      </c>
      <c r="I48" s="304">
        <v>0</v>
      </c>
      <c r="J48" s="304">
        <v>0</v>
      </c>
      <c r="K48" s="304">
        <v>0</v>
      </c>
      <c r="L48" s="304">
        <v>0</v>
      </c>
    </row>
    <row r="49" spans="2:12" ht="15.75" x14ac:dyDescent="0.25">
      <c r="B49" s="276" t="s">
        <v>919</v>
      </c>
      <c r="C49" s="268">
        <v>6</v>
      </c>
      <c r="D49" s="303">
        <v>62.854528819762123</v>
      </c>
      <c r="E49" s="303">
        <v>77.655677655677664</v>
      </c>
      <c r="F49" s="304">
        <v>0</v>
      </c>
      <c r="G49" s="304">
        <v>0</v>
      </c>
      <c r="H49" s="304">
        <v>0</v>
      </c>
      <c r="I49" s="304">
        <v>0</v>
      </c>
      <c r="J49" s="304">
        <v>0</v>
      </c>
      <c r="K49" s="304">
        <v>0</v>
      </c>
      <c r="L49" s="304">
        <v>0</v>
      </c>
    </row>
    <row r="50" spans="2:12" ht="15.75" x14ac:dyDescent="0.25">
      <c r="B50" s="276" t="s">
        <v>900</v>
      </c>
      <c r="C50" s="268">
        <v>6</v>
      </c>
      <c r="D50" s="303">
        <v>84.673366834170849</v>
      </c>
      <c r="E50" s="303">
        <v>51.37614678899083</v>
      </c>
      <c r="F50" s="304">
        <v>0</v>
      </c>
      <c r="G50" s="304">
        <v>0</v>
      </c>
      <c r="H50" s="304">
        <v>0</v>
      </c>
      <c r="I50" s="304">
        <v>0</v>
      </c>
      <c r="J50" s="304">
        <v>0</v>
      </c>
      <c r="K50" s="304">
        <v>0</v>
      </c>
      <c r="L50" s="304">
        <v>0</v>
      </c>
    </row>
    <row r="51" spans="2:12" ht="15.75" x14ac:dyDescent="0.25">
      <c r="B51" s="276" t="s">
        <v>920</v>
      </c>
      <c r="C51" s="268">
        <v>6</v>
      </c>
      <c r="D51" s="303">
        <v>86.435331230283907</v>
      </c>
      <c r="E51" s="303">
        <v>107.14285714285714</v>
      </c>
      <c r="F51" s="304">
        <v>0</v>
      </c>
      <c r="G51" s="304">
        <v>0</v>
      </c>
      <c r="H51" s="304">
        <v>0</v>
      </c>
      <c r="I51" s="304">
        <v>0</v>
      </c>
      <c r="J51" s="304">
        <v>0</v>
      </c>
      <c r="K51" s="304">
        <v>0</v>
      </c>
      <c r="L51" s="304">
        <v>0</v>
      </c>
    </row>
    <row r="52" spans="2:12" ht="15.75" x14ac:dyDescent="0.25">
      <c r="B52" s="276" t="s">
        <v>876</v>
      </c>
      <c r="C52" s="268">
        <v>6</v>
      </c>
      <c r="D52" s="303">
        <v>55.208333333333336</v>
      </c>
      <c r="E52" s="303">
        <v>93.75</v>
      </c>
      <c r="F52" s="304">
        <v>0</v>
      </c>
      <c r="G52" s="304">
        <v>0</v>
      </c>
      <c r="H52" s="304">
        <v>0</v>
      </c>
      <c r="I52" s="304">
        <v>0</v>
      </c>
      <c r="J52" s="304">
        <v>0</v>
      </c>
      <c r="K52" s="304">
        <v>0</v>
      </c>
      <c r="L52" s="304">
        <v>0</v>
      </c>
    </row>
    <row r="53" spans="2:12" ht="15.75" x14ac:dyDescent="0.25">
      <c r="B53" s="276" t="s">
        <v>921</v>
      </c>
      <c r="C53" s="268">
        <v>6</v>
      </c>
      <c r="D53" s="303">
        <v>62.893815635939319</v>
      </c>
      <c r="E53" s="303">
        <v>35.046728971962615</v>
      </c>
      <c r="F53" s="304">
        <v>0</v>
      </c>
      <c r="G53" s="304">
        <v>0</v>
      </c>
      <c r="H53" s="304">
        <v>0</v>
      </c>
      <c r="I53" s="304">
        <v>0</v>
      </c>
      <c r="J53" s="304">
        <v>0</v>
      </c>
      <c r="K53" s="304">
        <v>0</v>
      </c>
      <c r="L53" s="304">
        <v>0</v>
      </c>
    </row>
    <row r="54" spans="2:12" ht="15.75" x14ac:dyDescent="0.25">
      <c r="B54" s="276" t="s">
        <v>1248</v>
      </c>
      <c r="C54" s="268">
        <v>6</v>
      </c>
      <c r="D54" s="303">
        <v>103.61271676300578</v>
      </c>
      <c r="E54" s="303">
        <v>83.815028901734095</v>
      </c>
      <c r="F54" s="304">
        <v>0</v>
      </c>
      <c r="G54" s="304">
        <v>0</v>
      </c>
      <c r="H54" s="304">
        <v>0</v>
      </c>
      <c r="I54" s="304">
        <v>0</v>
      </c>
      <c r="J54" s="304">
        <v>0</v>
      </c>
      <c r="K54" s="304">
        <v>0</v>
      </c>
      <c r="L54" s="304">
        <v>0</v>
      </c>
    </row>
    <row r="55" spans="2:12" ht="15.75" x14ac:dyDescent="0.25">
      <c r="B55" s="276" t="s">
        <v>922</v>
      </c>
      <c r="C55" s="268">
        <v>6</v>
      </c>
      <c r="D55" s="303">
        <v>15.593784683684794</v>
      </c>
      <c r="E55" s="303">
        <v>15.521064301552107</v>
      </c>
      <c r="F55" s="304">
        <v>0</v>
      </c>
      <c r="G55" s="304">
        <v>0</v>
      </c>
      <c r="H55" s="304">
        <v>0</v>
      </c>
      <c r="I55" s="304">
        <v>0</v>
      </c>
      <c r="J55" s="304">
        <v>0</v>
      </c>
      <c r="K55" s="304">
        <v>0</v>
      </c>
      <c r="L55" s="304">
        <v>0</v>
      </c>
    </row>
    <row r="56" spans="2:12" ht="15.75" x14ac:dyDescent="0.25">
      <c r="B56" s="276" t="s">
        <v>929</v>
      </c>
      <c r="C56" s="268">
        <v>6</v>
      </c>
      <c r="D56" s="303">
        <v>48.009748172217712</v>
      </c>
      <c r="E56" s="303">
        <v>35.644637053087756</v>
      </c>
      <c r="F56" s="304">
        <v>2</v>
      </c>
      <c r="G56" s="304">
        <v>0</v>
      </c>
      <c r="H56" s="304">
        <v>0</v>
      </c>
      <c r="I56" s="304">
        <v>0</v>
      </c>
      <c r="J56" s="304">
        <v>0</v>
      </c>
      <c r="K56" s="304">
        <v>0</v>
      </c>
      <c r="L56" s="265">
        <v>1</v>
      </c>
    </row>
    <row r="57" spans="2:12" ht="15.75" x14ac:dyDescent="0.25">
      <c r="B57" s="276" t="s">
        <v>930</v>
      </c>
      <c r="C57" s="268">
        <v>6</v>
      </c>
      <c r="D57" s="303">
        <v>86.276150627615067</v>
      </c>
      <c r="E57" s="303">
        <v>117.05685618729098</v>
      </c>
      <c r="F57" s="304">
        <v>0</v>
      </c>
      <c r="G57" s="304">
        <v>0</v>
      </c>
      <c r="H57" s="304">
        <v>0</v>
      </c>
      <c r="I57" s="304">
        <v>0</v>
      </c>
      <c r="J57" s="304">
        <v>0</v>
      </c>
      <c r="K57" s="304">
        <v>0</v>
      </c>
      <c r="L57" s="304">
        <v>0</v>
      </c>
    </row>
    <row r="58" spans="2:12" ht="15.75" x14ac:dyDescent="0.25">
      <c r="B58" s="276" t="s">
        <v>890</v>
      </c>
      <c r="C58" s="268">
        <v>6</v>
      </c>
      <c r="D58" s="303">
        <v>108.0550098231827</v>
      </c>
      <c r="E58" s="303">
        <v>110.90909090909091</v>
      </c>
      <c r="F58" s="304">
        <v>0</v>
      </c>
      <c r="G58" s="304">
        <v>0</v>
      </c>
      <c r="H58" s="304">
        <v>0</v>
      </c>
      <c r="I58" s="304">
        <v>0</v>
      </c>
      <c r="J58" s="304">
        <v>0</v>
      </c>
      <c r="K58" s="304">
        <v>0</v>
      </c>
      <c r="L58" s="304">
        <v>0</v>
      </c>
    </row>
    <row r="59" spans="2:12" ht="15.75" x14ac:dyDescent="0.25">
      <c r="B59" s="276" t="s">
        <v>891</v>
      </c>
      <c r="C59" s="268">
        <v>6</v>
      </c>
      <c r="D59" s="303">
        <v>68.04798255179935</v>
      </c>
      <c r="E59" s="303">
        <v>102.61437908496731</v>
      </c>
      <c r="F59" s="304">
        <v>0</v>
      </c>
      <c r="G59" s="304">
        <v>0</v>
      </c>
      <c r="H59" s="304">
        <v>0</v>
      </c>
      <c r="I59" s="304">
        <v>0</v>
      </c>
      <c r="J59" s="304">
        <v>0</v>
      </c>
      <c r="K59" s="304">
        <v>0</v>
      </c>
      <c r="L59" s="304">
        <v>0</v>
      </c>
    </row>
    <row r="60" spans="2:12" ht="15.75" x14ac:dyDescent="0.25">
      <c r="B60" s="276" t="s">
        <v>931</v>
      </c>
      <c r="C60" s="268">
        <v>6</v>
      </c>
      <c r="D60" s="303">
        <v>54.873164218958614</v>
      </c>
      <c r="E60" s="303">
        <v>60.962566844919785</v>
      </c>
      <c r="F60" s="304">
        <v>0</v>
      </c>
      <c r="G60" s="304">
        <v>0</v>
      </c>
      <c r="H60" s="304">
        <v>0</v>
      </c>
      <c r="I60" s="304">
        <v>0</v>
      </c>
      <c r="J60" s="304">
        <v>0</v>
      </c>
      <c r="K60" s="304">
        <v>0</v>
      </c>
      <c r="L60" s="304">
        <v>0</v>
      </c>
    </row>
    <row r="61" spans="2:12" ht="15.75" x14ac:dyDescent="0.25">
      <c r="B61" s="276" t="s">
        <v>877</v>
      </c>
      <c r="C61" s="268">
        <v>6</v>
      </c>
      <c r="D61" s="303">
        <v>103.1372549019608</v>
      </c>
      <c r="E61" s="303">
        <v>97.464788732394368</v>
      </c>
      <c r="F61" s="304">
        <v>0</v>
      </c>
      <c r="G61" s="304">
        <v>0</v>
      </c>
      <c r="H61" s="304">
        <v>0</v>
      </c>
      <c r="I61" s="304">
        <v>0</v>
      </c>
      <c r="J61" s="304">
        <v>0</v>
      </c>
      <c r="K61" s="304">
        <v>0</v>
      </c>
      <c r="L61" s="304">
        <v>0</v>
      </c>
    </row>
    <row r="62" spans="2:12" ht="15.75" x14ac:dyDescent="0.25">
      <c r="B62" s="276" t="s">
        <v>892</v>
      </c>
      <c r="C62" s="268">
        <v>6</v>
      </c>
      <c r="D62" s="303">
        <v>59.245283018867923</v>
      </c>
      <c r="E62" s="303">
        <v>80.451127819548873</v>
      </c>
      <c r="F62" s="304">
        <v>0</v>
      </c>
      <c r="G62" s="304">
        <v>0</v>
      </c>
      <c r="H62" s="304">
        <v>0</v>
      </c>
      <c r="I62" s="304">
        <v>0</v>
      </c>
      <c r="J62" s="304">
        <v>0</v>
      </c>
      <c r="K62" s="304">
        <v>0</v>
      </c>
      <c r="L62" s="304">
        <v>0</v>
      </c>
    </row>
    <row r="63" spans="2:12" ht="15.75" x14ac:dyDescent="0.25">
      <c r="B63" s="276" t="s">
        <v>878</v>
      </c>
      <c r="C63" s="268">
        <v>6</v>
      </c>
      <c r="D63" s="303">
        <v>110.77898550724639</v>
      </c>
      <c r="E63" s="303">
        <v>89.492753623188406</v>
      </c>
      <c r="F63" s="304">
        <v>0</v>
      </c>
      <c r="G63" s="304">
        <v>0</v>
      </c>
      <c r="H63" s="304">
        <v>0</v>
      </c>
      <c r="I63" s="304">
        <v>0</v>
      </c>
      <c r="J63" s="304">
        <v>0</v>
      </c>
      <c r="K63" s="304">
        <v>0</v>
      </c>
      <c r="L63" s="304">
        <v>0</v>
      </c>
    </row>
    <row r="64" spans="2:12" ht="15.75" x14ac:dyDescent="0.25">
      <c r="B64" s="276" t="s">
        <v>901</v>
      </c>
      <c r="C64" s="268">
        <v>6</v>
      </c>
      <c r="D64" s="303">
        <v>97.853441894892669</v>
      </c>
      <c r="E64" s="303">
        <v>99.45054945054946</v>
      </c>
      <c r="F64" s="304">
        <v>0</v>
      </c>
      <c r="G64" s="304">
        <v>0</v>
      </c>
      <c r="H64" s="304">
        <v>0</v>
      </c>
      <c r="I64" s="304">
        <v>0</v>
      </c>
      <c r="J64" s="304">
        <v>0</v>
      </c>
      <c r="K64" s="304">
        <v>0</v>
      </c>
      <c r="L64" s="304">
        <v>0</v>
      </c>
    </row>
    <row r="65" spans="2:12" ht="15.75" x14ac:dyDescent="0.25">
      <c r="B65" s="276" t="s">
        <v>879</v>
      </c>
      <c r="C65" s="268">
        <v>6</v>
      </c>
      <c r="D65" s="303">
        <v>90.958408679927672</v>
      </c>
      <c r="E65" s="303">
        <v>118.1159420289855</v>
      </c>
      <c r="F65" s="304">
        <v>0</v>
      </c>
      <c r="G65" s="304">
        <v>0</v>
      </c>
      <c r="H65" s="304">
        <v>0</v>
      </c>
      <c r="I65" s="304">
        <v>0</v>
      </c>
      <c r="J65" s="304">
        <v>0</v>
      </c>
      <c r="K65" s="304">
        <v>0</v>
      </c>
      <c r="L65" s="304">
        <v>0</v>
      </c>
    </row>
    <row r="66" spans="2:12" ht="15.75" x14ac:dyDescent="0.25">
      <c r="B66" s="276" t="s">
        <v>902</v>
      </c>
      <c r="C66" s="268">
        <v>6</v>
      </c>
      <c r="D66" s="303">
        <v>31.716906946264743</v>
      </c>
      <c r="E66" s="303">
        <v>19.895287958115183</v>
      </c>
      <c r="F66" s="304">
        <v>0</v>
      </c>
      <c r="G66" s="304">
        <v>0</v>
      </c>
      <c r="H66" s="304">
        <v>0</v>
      </c>
      <c r="I66" s="304">
        <v>0</v>
      </c>
      <c r="J66" s="304">
        <v>0</v>
      </c>
      <c r="K66" s="304">
        <v>0</v>
      </c>
      <c r="L66" s="304">
        <v>0</v>
      </c>
    </row>
    <row r="67" spans="2:12" ht="15.75" x14ac:dyDescent="0.25">
      <c r="B67" s="276" t="s">
        <v>903</v>
      </c>
      <c r="C67" s="268">
        <v>6</v>
      </c>
      <c r="D67" s="303">
        <v>110.6140350877193</v>
      </c>
      <c r="E67" s="303">
        <v>105.29411764705883</v>
      </c>
      <c r="F67" s="304">
        <v>0</v>
      </c>
      <c r="G67" s="304">
        <v>0</v>
      </c>
      <c r="H67" s="304">
        <v>0</v>
      </c>
      <c r="I67" s="304">
        <v>0</v>
      </c>
      <c r="J67" s="304">
        <v>0</v>
      </c>
      <c r="K67" s="304">
        <v>0</v>
      </c>
      <c r="L67" s="304">
        <v>0</v>
      </c>
    </row>
    <row r="68" spans="2:12" ht="15.75" x14ac:dyDescent="0.25">
      <c r="B68" s="276" t="s">
        <v>880</v>
      </c>
      <c r="C68" s="268">
        <v>6</v>
      </c>
      <c r="D68" s="303">
        <v>89.086595492289447</v>
      </c>
      <c r="E68" s="303">
        <v>84.360189573459721</v>
      </c>
      <c r="F68" s="304">
        <v>0</v>
      </c>
      <c r="G68" s="304">
        <v>0</v>
      </c>
      <c r="H68" s="304">
        <v>0</v>
      </c>
      <c r="I68" s="304">
        <v>0</v>
      </c>
      <c r="J68" s="304">
        <v>0</v>
      </c>
      <c r="K68" s="304">
        <v>0</v>
      </c>
      <c r="L68" s="304">
        <v>0</v>
      </c>
    </row>
    <row r="69" spans="2:12" ht="15.75" x14ac:dyDescent="0.25">
      <c r="B69" s="321" t="s">
        <v>938</v>
      </c>
      <c r="C69" s="256">
        <v>1</v>
      </c>
      <c r="D69" s="303">
        <v>21.490735541830432</v>
      </c>
      <c r="E69" s="303">
        <v>21.813587871982033</v>
      </c>
      <c r="F69" s="304">
        <v>0</v>
      </c>
      <c r="G69" s="304">
        <v>0</v>
      </c>
      <c r="H69" s="304">
        <v>1</v>
      </c>
      <c r="I69" s="304">
        <v>0</v>
      </c>
      <c r="J69" s="304">
        <v>0</v>
      </c>
      <c r="K69" s="304">
        <v>0</v>
      </c>
      <c r="L69" s="265">
        <v>1</v>
      </c>
    </row>
    <row r="70" spans="2:12" ht="15.75" x14ac:dyDescent="0.25">
      <c r="B70" s="276" t="s">
        <v>881</v>
      </c>
      <c r="C70" s="268">
        <v>6</v>
      </c>
      <c r="D70" s="303">
        <v>102.29007633587786</v>
      </c>
      <c r="E70" s="303">
        <v>104.43548387096774</v>
      </c>
      <c r="F70" s="304">
        <v>0</v>
      </c>
      <c r="G70" s="304">
        <v>0</v>
      </c>
      <c r="H70" s="304">
        <v>0</v>
      </c>
      <c r="I70" s="304">
        <v>0</v>
      </c>
      <c r="J70" s="304">
        <v>0</v>
      </c>
      <c r="K70" s="304">
        <v>0</v>
      </c>
      <c r="L70" s="304">
        <v>0</v>
      </c>
    </row>
    <row r="71" spans="2:12" ht="15.75" x14ac:dyDescent="0.25">
      <c r="B71" s="276" t="s">
        <v>923</v>
      </c>
      <c r="C71" s="268">
        <v>6</v>
      </c>
      <c r="D71" s="303">
        <v>93.626658039469419</v>
      </c>
      <c r="E71" s="303">
        <v>101.07655502392345</v>
      </c>
      <c r="F71" s="304">
        <v>0</v>
      </c>
      <c r="G71" s="304">
        <v>0</v>
      </c>
      <c r="H71" s="304">
        <v>0</v>
      </c>
      <c r="I71" s="265">
        <v>1</v>
      </c>
      <c r="J71" s="304">
        <v>0</v>
      </c>
      <c r="K71" s="304">
        <v>0</v>
      </c>
      <c r="L71" s="265">
        <v>1</v>
      </c>
    </row>
    <row r="72" spans="2:12" ht="15.75" x14ac:dyDescent="0.25">
      <c r="B72" s="276" t="s">
        <v>924</v>
      </c>
      <c r="C72" s="268">
        <v>6</v>
      </c>
      <c r="D72" s="303">
        <v>43.715846994535518</v>
      </c>
      <c r="E72" s="303">
        <v>66.831683168316829</v>
      </c>
      <c r="F72" s="304">
        <v>0</v>
      </c>
      <c r="G72" s="304">
        <v>0</v>
      </c>
      <c r="H72" s="304">
        <v>0</v>
      </c>
      <c r="I72" s="304">
        <v>0</v>
      </c>
      <c r="J72" s="304">
        <v>0</v>
      </c>
      <c r="K72" s="304">
        <v>0</v>
      </c>
      <c r="L72" s="304">
        <v>0</v>
      </c>
    </row>
    <row r="73" spans="2:12" ht="15.75" x14ac:dyDescent="0.25">
      <c r="B73" s="276" t="s">
        <v>910</v>
      </c>
      <c r="C73" s="268">
        <v>6</v>
      </c>
      <c r="D73" s="303">
        <v>20.755315772770551</v>
      </c>
      <c r="E73" s="303">
        <v>37.182741116751266</v>
      </c>
      <c r="F73" s="304">
        <v>2</v>
      </c>
      <c r="G73" s="304">
        <v>0</v>
      </c>
      <c r="H73" s="304">
        <v>0</v>
      </c>
      <c r="I73" s="304">
        <v>0</v>
      </c>
      <c r="J73" s="304">
        <v>0</v>
      </c>
      <c r="K73" s="304">
        <v>0</v>
      </c>
      <c r="L73" s="265">
        <v>2</v>
      </c>
    </row>
    <row r="74" spans="2:12" ht="15.75" x14ac:dyDescent="0.25">
      <c r="B74" s="276" t="s">
        <v>1277</v>
      </c>
      <c r="C74" s="268">
        <v>6</v>
      </c>
      <c r="D74" s="303">
        <v>45.009074410163343</v>
      </c>
      <c r="E74" s="303">
        <v>46.734397677793908</v>
      </c>
      <c r="F74" s="304">
        <v>3</v>
      </c>
      <c r="G74" s="304">
        <v>0</v>
      </c>
      <c r="H74" s="304">
        <v>0</v>
      </c>
      <c r="I74" s="304">
        <v>0</v>
      </c>
      <c r="J74" s="304">
        <v>0</v>
      </c>
      <c r="K74" s="304">
        <v>0</v>
      </c>
      <c r="L74" s="265">
        <v>3</v>
      </c>
    </row>
    <row r="75" spans="2:12" ht="15.75" x14ac:dyDescent="0.25">
      <c r="B75" s="276" t="s">
        <v>911</v>
      </c>
      <c r="C75" s="268">
        <v>6</v>
      </c>
      <c r="D75" s="303">
        <v>89.048843187660665</v>
      </c>
      <c r="E75" s="303">
        <v>110.08230452674897</v>
      </c>
      <c r="F75" s="304">
        <v>3</v>
      </c>
      <c r="G75" s="304">
        <v>0</v>
      </c>
      <c r="H75" s="304">
        <v>0</v>
      </c>
      <c r="I75" s="304">
        <v>0</v>
      </c>
      <c r="J75" s="304">
        <v>0</v>
      </c>
      <c r="K75" s="304">
        <v>0</v>
      </c>
      <c r="L75" s="265">
        <v>3</v>
      </c>
    </row>
    <row r="76" spans="2:12" ht="15.75" x14ac:dyDescent="0.25">
      <c r="B76" s="276" t="s">
        <v>1285</v>
      </c>
      <c r="C76" s="268">
        <v>6</v>
      </c>
      <c r="D76" s="303">
        <v>74.367088607594937</v>
      </c>
      <c r="E76" s="303">
        <v>108.79120879120879</v>
      </c>
      <c r="F76" s="304">
        <v>0</v>
      </c>
      <c r="G76" s="304">
        <v>0</v>
      </c>
      <c r="H76" s="304">
        <v>0</v>
      </c>
      <c r="I76" s="304">
        <v>0</v>
      </c>
      <c r="J76" s="304">
        <v>0</v>
      </c>
      <c r="K76" s="304">
        <v>0</v>
      </c>
      <c r="L76" s="304">
        <v>0</v>
      </c>
    </row>
    <row r="77" spans="2:12" ht="15.75" x14ac:dyDescent="0.25">
      <c r="B77" s="276" t="s">
        <v>1286</v>
      </c>
      <c r="C77" s="268">
        <v>6</v>
      </c>
      <c r="D77" s="303">
        <v>104.24528301886792</v>
      </c>
      <c r="E77" s="303">
        <v>102.75229357798166</v>
      </c>
      <c r="F77" s="304">
        <v>0</v>
      </c>
      <c r="G77" s="304">
        <v>0</v>
      </c>
      <c r="H77" s="304">
        <v>0</v>
      </c>
      <c r="I77" s="304">
        <v>0</v>
      </c>
      <c r="J77" s="304">
        <v>0</v>
      </c>
      <c r="K77" s="304">
        <v>0</v>
      </c>
      <c r="L77" s="304">
        <v>0</v>
      </c>
    </row>
    <row r="78" spans="2:12" ht="15.75" x14ac:dyDescent="0.25">
      <c r="B78" s="276" t="s">
        <v>882</v>
      </c>
      <c r="C78" s="268">
        <v>5</v>
      </c>
      <c r="D78" s="303">
        <v>31.589448015960986</v>
      </c>
      <c r="E78" s="303">
        <v>22.960992907801419</v>
      </c>
      <c r="F78" s="304">
        <v>0</v>
      </c>
      <c r="G78" s="304">
        <v>0</v>
      </c>
      <c r="H78" s="304">
        <v>0</v>
      </c>
      <c r="I78" s="304">
        <v>0</v>
      </c>
      <c r="J78" s="304">
        <v>0</v>
      </c>
      <c r="K78" s="304">
        <v>0</v>
      </c>
      <c r="L78" s="304">
        <v>0</v>
      </c>
    </row>
    <row r="79" spans="2:12" ht="15.75" x14ac:dyDescent="0.25">
      <c r="B79" s="276" t="s">
        <v>883</v>
      </c>
      <c r="C79" s="268">
        <v>6</v>
      </c>
      <c r="D79" s="303">
        <v>55.24475524475524</v>
      </c>
      <c r="E79" s="303">
        <v>70.833333333333343</v>
      </c>
      <c r="F79" s="304">
        <v>0</v>
      </c>
      <c r="G79" s="304">
        <v>0</v>
      </c>
      <c r="H79" s="304">
        <v>0</v>
      </c>
      <c r="I79" s="304">
        <v>0</v>
      </c>
      <c r="J79" s="304">
        <v>0</v>
      </c>
      <c r="K79" s="304">
        <v>0</v>
      </c>
      <c r="L79" s="304">
        <v>0</v>
      </c>
    </row>
    <row r="80" spans="2:12" ht="15.75" x14ac:dyDescent="0.25">
      <c r="B80" s="276" t="s">
        <v>893</v>
      </c>
      <c r="C80" s="268">
        <v>6</v>
      </c>
      <c r="D80" s="303">
        <v>60.887949260042284</v>
      </c>
      <c r="E80" s="303">
        <v>62.569832402234638</v>
      </c>
      <c r="F80" s="304">
        <v>0</v>
      </c>
      <c r="G80" s="304">
        <v>0</v>
      </c>
      <c r="H80" s="304">
        <v>0</v>
      </c>
      <c r="I80" s="304">
        <v>0</v>
      </c>
      <c r="J80" s="304">
        <v>0</v>
      </c>
      <c r="K80" s="304">
        <v>0</v>
      </c>
      <c r="L80" s="304">
        <v>0</v>
      </c>
    </row>
    <row r="81" spans="2:12" ht="15.75" x14ac:dyDescent="0.25">
      <c r="B81" s="276" t="s">
        <v>1301</v>
      </c>
      <c r="C81" s="268">
        <v>6</v>
      </c>
      <c r="D81" s="303">
        <v>110.97560975609757</v>
      </c>
      <c r="E81" s="303">
        <v>121.81818181818183</v>
      </c>
      <c r="F81" s="304">
        <v>0</v>
      </c>
      <c r="G81" s="304">
        <v>0</v>
      </c>
      <c r="H81" s="304">
        <v>0</v>
      </c>
      <c r="I81" s="304">
        <v>0</v>
      </c>
      <c r="J81" s="304">
        <v>0</v>
      </c>
      <c r="K81" s="304">
        <v>0</v>
      </c>
      <c r="L81" s="304">
        <v>0</v>
      </c>
    </row>
    <row r="82" spans="2:12" ht="15.75" x14ac:dyDescent="0.25">
      <c r="B82" s="276" t="s">
        <v>912</v>
      </c>
      <c r="C82" s="268">
        <v>6</v>
      </c>
      <c r="D82" s="303">
        <v>86.532867946480508</v>
      </c>
      <c r="E82" s="303">
        <v>112.57275902211875</v>
      </c>
      <c r="F82" s="304">
        <v>0</v>
      </c>
      <c r="G82" s="304">
        <v>0</v>
      </c>
      <c r="H82" s="304">
        <v>0</v>
      </c>
      <c r="I82" s="304">
        <v>0</v>
      </c>
      <c r="J82" s="304">
        <v>0</v>
      </c>
      <c r="K82" s="304">
        <v>0</v>
      </c>
      <c r="L82" s="304">
        <v>0</v>
      </c>
    </row>
    <row r="83" spans="2:12" ht="15.75" x14ac:dyDescent="0.25">
      <c r="B83" s="276" t="s">
        <v>1306</v>
      </c>
      <c r="C83" s="268">
        <v>6</v>
      </c>
      <c r="D83" s="303">
        <v>76.941176470588232</v>
      </c>
      <c r="E83" s="303">
        <v>71.698113207547166</v>
      </c>
      <c r="F83" s="304">
        <v>0</v>
      </c>
      <c r="G83" s="304">
        <v>0</v>
      </c>
      <c r="H83" s="304">
        <v>0</v>
      </c>
      <c r="I83" s="304">
        <v>0</v>
      </c>
      <c r="J83" s="304">
        <v>0</v>
      </c>
      <c r="K83" s="304">
        <v>0</v>
      </c>
      <c r="L83" s="304">
        <v>0</v>
      </c>
    </row>
    <row r="84" spans="2:12" ht="15.75" x14ac:dyDescent="0.25">
      <c r="B84" s="321" t="s">
        <v>904</v>
      </c>
      <c r="C84" s="268">
        <v>6</v>
      </c>
      <c r="D84" s="303">
        <v>82.241379310344826</v>
      </c>
      <c r="E84" s="303">
        <v>94.482758620689651</v>
      </c>
      <c r="F84" s="304">
        <v>0</v>
      </c>
      <c r="G84" s="304">
        <v>0</v>
      </c>
      <c r="H84" s="304">
        <v>0</v>
      </c>
      <c r="I84" s="304">
        <v>0</v>
      </c>
      <c r="J84" s="304">
        <v>0</v>
      </c>
      <c r="K84" s="304">
        <v>0</v>
      </c>
      <c r="L84" s="304">
        <v>0</v>
      </c>
    </row>
    <row r="85" spans="2:12" ht="15.75" x14ac:dyDescent="0.25">
      <c r="B85" s="276" t="s">
        <v>905</v>
      </c>
      <c r="C85" s="268">
        <v>6</v>
      </c>
      <c r="D85" s="303">
        <v>70.229007633587784</v>
      </c>
      <c r="E85" s="303">
        <v>86.58536585365853</v>
      </c>
      <c r="F85" s="304">
        <v>0</v>
      </c>
      <c r="G85" s="304">
        <v>0</v>
      </c>
      <c r="H85" s="304">
        <v>0</v>
      </c>
      <c r="I85" s="304">
        <v>0</v>
      </c>
      <c r="J85" s="304">
        <v>0</v>
      </c>
      <c r="K85" s="304">
        <v>0</v>
      </c>
      <c r="L85" s="304">
        <v>0</v>
      </c>
    </row>
    <row r="86" spans="2:12" ht="15.75" x14ac:dyDescent="0.25">
      <c r="B86" s="276" t="s">
        <v>906</v>
      </c>
      <c r="C86" s="268">
        <v>6</v>
      </c>
      <c r="D86" s="303">
        <v>69.504950495049499</v>
      </c>
      <c r="E86" s="303">
        <v>63.408190224570674</v>
      </c>
      <c r="F86" s="304">
        <v>0</v>
      </c>
      <c r="G86" s="304">
        <v>0</v>
      </c>
      <c r="H86" s="304">
        <v>0</v>
      </c>
      <c r="I86" s="304">
        <v>0</v>
      </c>
      <c r="J86" s="304">
        <v>0</v>
      </c>
      <c r="K86" s="304">
        <v>0</v>
      </c>
      <c r="L86" s="304">
        <v>0</v>
      </c>
    </row>
    <row r="87" spans="2:12" ht="15.75" x14ac:dyDescent="0.25">
      <c r="B87" s="276" t="s">
        <v>907</v>
      </c>
      <c r="C87" s="268">
        <v>6</v>
      </c>
      <c r="D87" s="303">
        <v>88.12870977819432</v>
      </c>
      <c r="E87" s="303">
        <v>86.75</v>
      </c>
      <c r="F87" s="304">
        <v>0</v>
      </c>
      <c r="G87" s="304">
        <v>0</v>
      </c>
      <c r="H87" s="304">
        <v>0</v>
      </c>
      <c r="I87" s="304">
        <v>0</v>
      </c>
      <c r="J87" s="304">
        <v>0</v>
      </c>
      <c r="K87" s="304">
        <v>0</v>
      </c>
      <c r="L87" s="304">
        <v>0</v>
      </c>
    </row>
    <row r="88" spans="2:12" ht="15.75" x14ac:dyDescent="0.25">
      <c r="B88" s="276" t="s">
        <v>1317</v>
      </c>
      <c r="C88" s="268">
        <v>6</v>
      </c>
      <c r="D88" s="303">
        <v>64.56571867794004</v>
      </c>
      <c r="E88" s="303">
        <v>80.307692307692307</v>
      </c>
      <c r="F88" s="304">
        <v>0</v>
      </c>
      <c r="G88" s="304">
        <v>0</v>
      </c>
      <c r="H88" s="304">
        <v>0</v>
      </c>
      <c r="I88" s="304">
        <v>0</v>
      </c>
      <c r="J88" s="304">
        <v>0</v>
      </c>
      <c r="K88" s="304">
        <v>0</v>
      </c>
      <c r="L88" s="304">
        <v>0</v>
      </c>
    </row>
    <row r="89" spans="2:12" ht="15.75" x14ac:dyDescent="0.25">
      <c r="B89" s="276" t="s">
        <v>932</v>
      </c>
      <c r="C89" s="268">
        <v>6</v>
      </c>
      <c r="D89" s="303">
        <v>79.028697571743933</v>
      </c>
      <c r="E89" s="303">
        <v>85.46255506607929</v>
      </c>
      <c r="F89" s="304">
        <v>1</v>
      </c>
      <c r="G89" s="304">
        <v>0</v>
      </c>
      <c r="H89" s="304">
        <v>0</v>
      </c>
      <c r="I89" s="304">
        <v>0</v>
      </c>
      <c r="J89" s="304">
        <v>0</v>
      </c>
      <c r="K89" s="304">
        <v>0</v>
      </c>
      <c r="L89" s="265">
        <v>1</v>
      </c>
    </row>
    <row r="90" spans="2:12" ht="15.75" x14ac:dyDescent="0.25">
      <c r="B90" s="276" t="s">
        <v>933</v>
      </c>
      <c r="C90" s="268">
        <v>6</v>
      </c>
      <c r="D90" s="303">
        <v>85.082174462705439</v>
      </c>
      <c r="E90" s="303">
        <v>79.65367965367966</v>
      </c>
      <c r="F90" s="304">
        <v>0</v>
      </c>
      <c r="G90" s="304">
        <v>0</v>
      </c>
      <c r="H90" s="304">
        <v>0</v>
      </c>
      <c r="I90" s="304">
        <v>0</v>
      </c>
      <c r="J90" s="304">
        <v>0</v>
      </c>
      <c r="K90" s="304">
        <v>0</v>
      </c>
      <c r="L90" s="304">
        <v>0</v>
      </c>
    </row>
    <row r="91" spans="2:12" ht="15.75" x14ac:dyDescent="0.25">
      <c r="B91" s="276" t="s">
        <v>884</v>
      </c>
      <c r="C91" s="268">
        <v>6</v>
      </c>
      <c r="D91" s="303">
        <v>24.306025727826675</v>
      </c>
      <c r="E91" s="303">
        <v>26.829268292682929</v>
      </c>
      <c r="F91" s="304">
        <v>0</v>
      </c>
      <c r="G91" s="304">
        <v>0</v>
      </c>
      <c r="H91" s="304">
        <v>0</v>
      </c>
      <c r="I91" s="304">
        <v>0</v>
      </c>
      <c r="J91" s="304">
        <v>0</v>
      </c>
      <c r="K91" s="304">
        <v>0</v>
      </c>
      <c r="L91" s="304">
        <v>0</v>
      </c>
    </row>
    <row r="92" spans="2:12" ht="15.75" x14ac:dyDescent="0.25">
      <c r="B92" s="276" t="s">
        <v>925</v>
      </c>
      <c r="C92" s="268">
        <v>6</v>
      </c>
      <c r="D92" s="303">
        <v>90.60716139076284</v>
      </c>
      <c r="E92" s="303">
        <v>50.829875518672196</v>
      </c>
      <c r="F92" s="304">
        <v>0</v>
      </c>
      <c r="G92" s="304">
        <v>0</v>
      </c>
      <c r="H92" s="304">
        <v>0</v>
      </c>
      <c r="I92" s="304">
        <v>0</v>
      </c>
      <c r="J92" s="304">
        <v>0</v>
      </c>
      <c r="K92" s="304">
        <v>0</v>
      </c>
      <c r="L92" s="304">
        <v>0</v>
      </c>
    </row>
    <row r="93" spans="2:12" ht="15.75" x14ac:dyDescent="0.25">
      <c r="B93" s="276" t="s">
        <v>934</v>
      </c>
      <c r="C93" s="268">
        <v>6</v>
      </c>
      <c r="D93" s="303">
        <v>49.586776859504134</v>
      </c>
      <c r="E93" s="303">
        <v>35</v>
      </c>
      <c r="F93" s="304">
        <v>0</v>
      </c>
      <c r="G93" s="304">
        <v>0</v>
      </c>
      <c r="H93" s="304">
        <v>0</v>
      </c>
      <c r="I93" s="304">
        <v>0</v>
      </c>
      <c r="J93" s="304">
        <v>0</v>
      </c>
      <c r="K93" s="304">
        <v>0</v>
      </c>
      <c r="L93" s="304">
        <v>0</v>
      </c>
    </row>
    <row r="94" spans="2:12" ht="15.75" x14ac:dyDescent="0.25">
      <c r="B94" s="276" t="s">
        <v>1326</v>
      </c>
      <c r="C94" s="268">
        <v>6</v>
      </c>
      <c r="D94" s="303">
        <v>69.309838472834059</v>
      </c>
      <c r="E94" s="303">
        <v>137.64705882352942</v>
      </c>
      <c r="F94" s="304">
        <v>0</v>
      </c>
      <c r="G94" s="304">
        <v>0</v>
      </c>
      <c r="H94" s="304">
        <v>0</v>
      </c>
      <c r="I94" s="304">
        <v>0</v>
      </c>
      <c r="J94" s="304">
        <v>0</v>
      </c>
      <c r="K94" s="304">
        <v>0</v>
      </c>
      <c r="L94" s="304">
        <v>0</v>
      </c>
    </row>
    <row r="95" spans="2:12" ht="15.75" x14ac:dyDescent="0.25">
      <c r="B95" s="276" t="s">
        <v>913</v>
      </c>
      <c r="C95" s="268">
        <v>6</v>
      </c>
      <c r="D95" s="303">
        <v>60.972972972972968</v>
      </c>
      <c r="E95" s="303">
        <v>75.324675324675326</v>
      </c>
      <c r="F95" s="304">
        <v>0</v>
      </c>
      <c r="G95" s="304">
        <v>0</v>
      </c>
      <c r="H95" s="304">
        <v>0</v>
      </c>
      <c r="I95" s="304">
        <v>0</v>
      </c>
      <c r="J95" s="304">
        <v>0</v>
      </c>
      <c r="K95" s="304">
        <v>0</v>
      </c>
      <c r="L95" s="304">
        <v>0</v>
      </c>
    </row>
    <row r="97" spans="2:2" ht="15.75" x14ac:dyDescent="0.25">
      <c r="B97" s="248" t="s">
        <v>1508</v>
      </c>
    </row>
  </sheetData>
  <mergeCells count="1">
    <mergeCell ref="D3:J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6"/>
  <sheetViews>
    <sheetView topLeftCell="A16" zoomScale="90" zoomScaleNormal="90" workbookViewId="0">
      <selection activeCell="H27" sqref="H27"/>
    </sheetView>
  </sheetViews>
  <sheetFormatPr baseColWidth="10" defaultRowHeight="15" x14ac:dyDescent="0.25"/>
  <cols>
    <col min="2" max="2" width="23.42578125" customWidth="1"/>
    <col min="3" max="12" width="19" customWidth="1"/>
  </cols>
  <sheetData>
    <row r="3" spans="2:12" ht="15" customHeight="1" x14ac:dyDescent="0.25">
      <c r="E3" s="329" t="s">
        <v>1503</v>
      </c>
      <c r="F3" s="329"/>
      <c r="G3" s="329"/>
      <c r="H3" s="329"/>
      <c r="I3" s="329"/>
      <c r="J3" s="329"/>
    </row>
    <row r="4" spans="2:12" ht="19.5" customHeight="1" x14ac:dyDescent="0.25">
      <c r="D4" s="197"/>
      <c r="E4" s="329"/>
      <c r="F4" s="329"/>
      <c r="G4" s="329"/>
      <c r="H4" s="329"/>
      <c r="I4" s="329"/>
      <c r="J4" s="329"/>
    </row>
    <row r="6" spans="2:12" ht="15.75" x14ac:dyDescent="0.25">
      <c r="B6" s="260" t="s">
        <v>1474</v>
      </c>
    </row>
    <row r="8" spans="2:12" ht="63" x14ac:dyDescent="0.25">
      <c r="B8" s="249" t="s">
        <v>2</v>
      </c>
      <c r="C8" s="249" t="s">
        <v>1185</v>
      </c>
      <c r="D8" s="249" t="s">
        <v>6</v>
      </c>
      <c r="E8" s="249" t="s">
        <v>10</v>
      </c>
      <c r="F8" s="250" t="s">
        <v>1381</v>
      </c>
      <c r="G8" s="250" t="s">
        <v>1380</v>
      </c>
      <c r="H8" s="250" t="s">
        <v>1383</v>
      </c>
      <c r="I8" s="250" t="s">
        <v>1382</v>
      </c>
      <c r="J8" s="250" t="s">
        <v>1384</v>
      </c>
      <c r="K8" s="250" t="s">
        <v>1385</v>
      </c>
      <c r="L8" s="251" t="s">
        <v>1332</v>
      </c>
    </row>
    <row r="9" spans="2:12" ht="15.75" x14ac:dyDescent="0.25">
      <c r="B9" s="265" t="s">
        <v>1207</v>
      </c>
      <c r="C9" s="268">
        <v>6</v>
      </c>
      <c r="D9" s="303">
        <v>36.768888311903467</v>
      </c>
      <c r="E9" s="303">
        <v>55.141945137019796</v>
      </c>
      <c r="F9" s="304">
        <v>0</v>
      </c>
      <c r="G9" s="304">
        <v>0</v>
      </c>
      <c r="H9" s="304">
        <v>0</v>
      </c>
      <c r="I9" s="304">
        <v>0</v>
      </c>
      <c r="J9" s="304">
        <v>0</v>
      </c>
      <c r="K9" s="304">
        <v>0</v>
      </c>
      <c r="L9" s="304">
        <v>0</v>
      </c>
    </row>
    <row r="10" spans="2:12" ht="15.75" x14ac:dyDescent="0.25">
      <c r="B10" s="265" t="s">
        <v>1215</v>
      </c>
      <c r="C10" s="268">
        <v>6</v>
      </c>
      <c r="D10" s="303">
        <v>99.985167192443527</v>
      </c>
      <c r="E10" s="303">
        <v>81.682196945028736</v>
      </c>
      <c r="F10" s="304">
        <v>0</v>
      </c>
      <c r="G10" s="304">
        <v>0</v>
      </c>
      <c r="H10" s="304">
        <v>0</v>
      </c>
      <c r="I10" s="304">
        <v>0</v>
      </c>
      <c r="J10" s="304">
        <v>0</v>
      </c>
      <c r="K10" s="304">
        <v>0</v>
      </c>
      <c r="L10" s="304">
        <v>0</v>
      </c>
    </row>
    <row r="11" spans="2:12" ht="15.75" x14ac:dyDescent="0.25">
      <c r="B11" s="265" t="s">
        <v>940</v>
      </c>
      <c r="C11" s="268">
        <v>6</v>
      </c>
      <c r="D11" s="303">
        <v>98.49345823726874</v>
      </c>
      <c r="E11" s="303">
        <v>91.624661081370348</v>
      </c>
      <c r="F11" s="304">
        <v>0</v>
      </c>
      <c r="G11" s="304">
        <v>0</v>
      </c>
      <c r="H11" s="304">
        <v>0</v>
      </c>
      <c r="I11" s="304">
        <v>0</v>
      </c>
      <c r="J11" s="304">
        <v>0</v>
      </c>
      <c r="K11" s="304">
        <v>0</v>
      </c>
      <c r="L11" s="304">
        <v>0</v>
      </c>
    </row>
    <row r="12" spans="2:12" ht="15.75" x14ac:dyDescent="0.25">
      <c r="B12" s="265" t="s">
        <v>941</v>
      </c>
      <c r="C12" s="268">
        <v>6</v>
      </c>
      <c r="D12" s="303">
        <v>46.452337740903985</v>
      </c>
      <c r="E12" s="303">
        <v>83.288613484947632</v>
      </c>
      <c r="F12" s="304">
        <v>0</v>
      </c>
      <c r="G12" s="304">
        <v>0</v>
      </c>
      <c r="H12" s="304">
        <v>0</v>
      </c>
      <c r="I12" s="304">
        <v>0</v>
      </c>
      <c r="J12" s="304">
        <v>0</v>
      </c>
      <c r="K12" s="304">
        <v>0</v>
      </c>
      <c r="L12" s="304">
        <v>0</v>
      </c>
    </row>
    <row r="13" spans="2:12" ht="15.75" x14ac:dyDescent="0.25">
      <c r="B13" s="265" t="s">
        <v>942</v>
      </c>
      <c r="C13" s="268">
        <v>6</v>
      </c>
      <c r="D13" s="303">
        <v>59.044844214452411</v>
      </c>
      <c r="E13" s="303">
        <v>55.46337387075301</v>
      </c>
      <c r="F13" s="304">
        <v>4</v>
      </c>
      <c r="G13" s="304">
        <v>1</v>
      </c>
      <c r="H13" s="304">
        <v>0</v>
      </c>
      <c r="I13" s="304">
        <v>0</v>
      </c>
      <c r="J13" s="304">
        <v>0</v>
      </c>
      <c r="K13" s="304">
        <v>0</v>
      </c>
      <c r="L13" s="304">
        <v>2</v>
      </c>
    </row>
    <row r="14" spans="2:12" ht="15.75" x14ac:dyDescent="0.25">
      <c r="B14" s="265" t="s">
        <v>943</v>
      </c>
      <c r="C14" s="268">
        <v>6</v>
      </c>
      <c r="D14" s="303">
        <v>92.56018417651876</v>
      </c>
      <c r="E14" s="303">
        <v>99.968864376726287</v>
      </c>
      <c r="F14" s="304">
        <v>0</v>
      </c>
      <c r="G14" s="304">
        <v>0</v>
      </c>
      <c r="H14" s="304">
        <v>0</v>
      </c>
      <c r="I14" s="304">
        <v>0</v>
      </c>
      <c r="J14" s="304">
        <v>0</v>
      </c>
      <c r="K14" s="304">
        <v>0</v>
      </c>
      <c r="L14" s="304">
        <v>0</v>
      </c>
    </row>
    <row r="15" spans="2:12" ht="15.75" x14ac:dyDescent="0.25">
      <c r="B15" s="265" t="s">
        <v>944</v>
      </c>
      <c r="C15" s="268">
        <v>6</v>
      </c>
      <c r="D15" s="303">
        <v>99.995234195943866</v>
      </c>
      <c r="E15" s="303">
        <v>98.230312759044509</v>
      </c>
      <c r="F15" s="304">
        <v>0</v>
      </c>
      <c r="G15" s="304">
        <v>0</v>
      </c>
      <c r="H15" s="304">
        <v>0</v>
      </c>
      <c r="I15" s="304">
        <v>0</v>
      </c>
      <c r="J15" s="304">
        <v>0</v>
      </c>
      <c r="K15" s="304">
        <v>0</v>
      </c>
      <c r="L15" s="304">
        <v>0</v>
      </c>
    </row>
    <row r="16" spans="2:12" ht="15.75" x14ac:dyDescent="0.25">
      <c r="B16" s="265" t="s">
        <v>945</v>
      </c>
      <c r="C16" s="268">
        <v>6</v>
      </c>
      <c r="D16" s="303">
        <v>100.01070998178405</v>
      </c>
      <c r="E16" s="303">
        <v>94.486492187292995</v>
      </c>
      <c r="F16" s="304">
        <v>0</v>
      </c>
      <c r="G16" s="304">
        <v>0</v>
      </c>
      <c r="H16" s="304">
        <v>0</v>
      </c>
      <c r="I16" s="304">
        <v>0</v>
      </c>
      <c r="J16" s="304">
        <v>0</v>
      </c>
      <c r="K16" s="304">
        <v>0</v>
      </c>
      <c r="L16" s="304">
        <v>0</v>
      </c>
    </row>
    <row r="17" spans="2:12" ht="15.75" x14ac:dyDescent="0.25">
      <c r="B17" s="265" t="s">
        <v>946</v>
      </c>
      <c r="C17" s="268">
        <v>6</v>
      </c>
      <c r="D17" s="303">
        <v>98.522167487684726</v>
      </c>
      <c r="E17" s="303">
        <v>99.851300860218146</v>
      </c>
      <c r="F17" s="304">
        <v>0</v>
      </c>
      <c r="G17" s="304">
        <v>0</v>
      </c>
      <c r="H17" s="304">
        <v>0</v>
      </c>
      <c r="I17" s="304">
        <v>0</v>
      </c>
      <c r="J17" s="304">
        <v>0</v>
      </c>
      <c r="K17" s="304">
        <v>0</v>
      </c>
      <c r="L17" s="304">
        <v>0</v>
      </c>
    </row>
    <row r="18" spans="2:12" ht="15.75" x14ac:dyDescent="0.25">
      <c r="B18" s="265" t="s">
        <v>947</v>
      </c>
      <c r="C18" s="268">
        <v>6</v>
      </c>
      <c r="D18" s="303">
        <v>35.990831690695437</v>
      </c>
      <c r="E18" s="303">
        <v>65.018114415292004</v>
      </c>
      <c r="F18" s="304">
        <v>0</v>
      </c>
      <c r="G18" s="304">
        <v>0</v>
      </c>
      <c r="H18" s="304">
        <v>0</v>
      </c>
      <c r="I18" s="304">
        <v>0</v>
      </c>
      <c r="J18" s="304">
        <v>0</v>
      </c>
      <c r="K18" s="304">
        <v>0</v>
      </c>
      <c r="L18" s="304">
        <v>0</v>
      </c>
    </row>
    <row r="19" spans="2:12" ht="15.75" x14ac:dyDescent="0.25">
      <c r="B19" s="265" t="s">
        <v>1251</v>
      </c>
      <c r="C19" s="268">
        <v>6</v>
      </c>
      <c r="D19" s="303">
        <v>53.454496859548307</v>
      </c>
      <c r="E19" s="303">
        <v>39.169963681500363</v>
      </c>
      <c r="F19" s="304">
        <v>0</v>
      </c>
      <c r="G19" s="304">
        <v>0</v>
      </c>
      <c r="H19" s="304">
        <v>0</v>
      </c>
      <c r="I19" s="304">
        <v>0</v>
      </c>
      <c r="J19" s="304">
        <v>0</v>
      </c>
      <c r="K19" s="304">
        <v>0</v>
      </c>
      <c r="L19" s="304">
        <v>0</v>
      </c>
    </row>
    <row r="20" spans="2:12" ht="15.75" x14ac:dyDescent="0.25">
      <c r="B20" s="265" t="s">
        <v>948</v>
      </c>
      <c r="C20" s="268">
        <v>6</v>
      </c>
      <c r="D20" s="303">
        <v>60.331825037707389</v>
      </c>
      <c r="E20" s="303">
        <v>62.018136237296538</v>
      </c>
      <c r="F20" s="304">
        <v>0</v>
      </c>
      <c r="G20" s="304">
        <v>1</v>
      </c>
      <c r="H20" s="304">
        <v>0</v>
      </c>
      <c r="I20" s="304">
        <v>0</v>
      </c>
      <c r="J20" s="304">
        <v>0</v>
      </c>
      <c r="K20" s="304">
        <v>0</v>
      </c>
      <c r="L20" s="304">
        <v>1</v>
      </c>
    </row>
    <row r="21" spans="2:12" ht="15.75" x14ac:dyDescent="0.25">
      <c r="B21" s="265" t="s">
        <v>949</v>
      </c>
      <c r="C21" s="268">
        <v>6</v>
      </c>
      <c r="D21" s="303">
        <v>63.137638679764521</v>
      </c>
      <c r="E21" s="303">
        <v>66.063842803891376</v>
      </c>
      <c r="F21" s="304">
        <v>0</v>
      </c>
      <c r="G21" s="304">
        <v>0</v>
      </c>
      <c r="H21" s="304">
        <v>0</v>
      </c>
      <c r="I21" s="304">
        <v>0</v>
      </c>
      <c r="J21" s="304">
        <v>0</v>
      </c>
      <c r="K21" s="304">
        <v>0</v>
      </c>
      <c r="L21" s="304">
        <v>0</v>
      </c>
    </row>
    <row r="22" spans="2:12" ht="15.75" x14ac:dyDescent="0.25">
      <c r="B22" s="265" t="s">
        <v>950</v>
      </c>
      <c r="C22" s="268">
        <v>6</v>
      </c>
      <c r="D22" s="303">
        <v>91.605292211607448</v>
      </c>
      <c r="E22" s="303">
        <v>99.052753891511614</v>
      </c>
      <c r="F22" s="304">
        <v>1</v>
      </c>
      <c r="G22" s="304">
        <v>1</v>
      </c>
      <c r="H22" s="304">
        <v>0</v>
      </c>
      <c r="I22" s="304">
        <v>0</v>
      </c>
      <c r="J22" s="304">
        <v>0</v>
      </c>
      <c r="K22" s="304">
        <v>0</v>
      </c>
      <c r="L22" s="304">
        <v>2</v>
      </c>
    </row>
    <row r="23" spans="2:12" ht="15.75" x14ac:dyDescent="0.25">
      <c r="B23" s="265" t="s">
        <v>951</v>
      </c>
      <c r="C23" s="268">
        <v>6</v>
      </c>
      <c r="D23" s="303">
        <v>70.685826267410292</v>
      </c>
      <c r="E23" s="303">
        <v>50.611275046758117</v>
      </c>
      <c r="F23" s="304">
        <v>8</v>
      </c>
      <c r="G23" s="304">
        <v>2</v>
      </c>
      <c r="H23" s="304">
        <v>0</v>
      </c>
      <c r="I23" s="304">
        <v>0</v>
      </c>
      <c r="J23" s="304">
        <v>0</v>
      </c>
      <c r="K23" s="304">
        <v>0</v>
      </c>
      <c r="L23" s="304">
        <v>3</v>
      </c>
    </row>
    <row r="24" spans="2:12" ht="15.75" x14ac:dyDescent="0.25">
      <c r="B24" s="265" t="s">
        <v>952</v>
      </c>
      <c r="C24" s="268">
        <v>6</v>
      </c>
      <c r="D24" s="303">
        <v>67.318201257662395</v>
      </c>
      <c r="E24" s="303">
        <v>95.687036309297653</v>
      </c>
      <c r="F24" s="304">
        <v>13</v>
      </c>
      <c r="G24" s="304">
        <v>1</v>
      </c>
      <c r="H24" s="304">
        <v>0</v>
      </c>
      <c r="I24" s="304">
        <v>0</v>
      </c>
      <c r="J24" s="304">
        <v>0</v>
      </c>
      <c r="K24" s="304">
        <v>0</v>
      </c>
      <c r="L24" s="304">
        <v>2</v>
      </c>
    </row>
    <row r="25" spans="2:12" ht="15.75" x14ac:dyDescent="0.25">
      <c r="B25" s="265" t="s">
        <v>953</v>
      </c>
      <c r="C25" s="268">
        <v>6</v>
      </c>
      <c r="D25" s="303">
        <v>74.40525814601952</v>
      </c>
      <c r="E25" s="303">
        <v>100.02287542574122</v>
      </c>
      <c r="F25" s="304">
        <v>0</v>
      </c>
      <c r="G25" s="304">
        <v>0</v>
      </c>
      <c r="H25" s="304">
        <v>0</v>
      </c>
      <c r="I25" s="304">
        <v>0</v>
      </c>
      <c r="J25" s="304">
        <v>0</v>
      </c>
      <c r="K25" s="304">
        <v>0</v>
      </c>
      <c r="L25" s="304">
        <v>0</v>
      </c>
    </row>
    <row r="26" spans="2:12" ht="15.75" x14ac:dyDescent="0.25">
      <c r="B26" s="265" t="s">
        <v>1287</v>
      </c>
      <c r="C26" s="268">
        <v>6</v>
      </c>
      <c r="D26" s="303">
        <v>76.962567175787413</v>
      </c>
      <c r="E26" s="303">
        <v>61.818965754565859</v>
      </c>
      <c r="F26" s="304">
        <v>0</v>
      </c>
      <c r="G26" s="304">
        <v>0</v>
      </c>
      <c r="H26" s="304">
        <v>0</v>
      </c>
      <c r="I26" s="304">
        <v>0</v>
      </c>
      <c r="J26" s="304">
        <v>0</v>
      </c>
      <c r="K26" s="304">
        <v>0</v>
      </c>
      <c r="L26" s="304">
        <v>0</v>
      </c>
    </row>
    <row r="27" spans="2:12" ht="15.75" x14ac:dyDescent="0.25">
      <c r="B27" s="265" t="s">
        <v>959</v>
      </c>
      <c r="C27" s="268">
        <v>6</v>
      </c>
      <c r="D27" s="303">
        <v>66.531751385527031</v>
      </c>
      <c r="E27" s="303">
        <v>41.584767031288095</v>
      </c>
      <c r="F27" s="304">
        <v>0</v>
      </c>
      <c r="G27" s="304">
        <v>0</v>
      </c>
      <c r="H27" s="304">
        <v>0</v>
      </c>
      <c r="I27" s="304">
        <v>0</v>
      </c>
      <c r="J27" s="304">
        <v>0</v>
      </c>
      <c r="K27" s="304">
        <v>0</v>
      </c>
      <c r="L27" s="304">
        <v>0</v>
      </c>
    </row>
    <row r="28" spans="2:12" ht="15.75" x14ac:dyDescent="0.25">
      <c r="B28" s="265" t="s">
        <v>954</v>
      </c>
      <c r="C28" s="268">
        <v>6</v>
      </c>
      <c r="D28" s="303">
        <v>83.610261863618234</v>
      </c>
      <c r="E28" s="303">
        <v>90.196701977486953</v>
      </c>
      <c r="F28" s="304">
        <v>0</v>
      </c>
      <c r="G28" s="304">
        <v>0</v>
      </c>
      <c r="H28" s="304">
        <v>0</v>
      </c>
      <c r="I28" s="304">
        <v>0</v>
      </c>
      <c r="J28" s="304">
        <v>0</v>
      </c>
      <c r="K28" s="304">
        <v>0</v>
      </c>
      <c r="L28" s="304">
        <v>0</v>
      </c>
    </row>
    <row r="29" spans="2:12" ht="15.75" x14ac:dyDescent="0.25">
      <c r="B29" s="265" t="s">
        <v>955</v>
      </c>
      <c r="C29" s="268">
        <v>6</v>
      </c>
      <c r="D29" s="303">
        <v>72.386847451579754</v>
      </c>
      <c r="E29" s="303">
        <v>86.989446157022869</v>
      </c>
      <c r="F29" s="304">
        <v>40</v>
      </c>
      <c r="G29" s="304">
        <v>4</v>
      </c>
      <c r="H29" s="304">
        <v>0</v>
      </c>
      <c r="I29" s="304">
        <v>0</v>
      </c>
      <c r="J29" s="304">
        <v>0</v>
      </c>
      <c r="K29" s="304">
        <v>0</v>
      </c>
      <c r="L29" s="304">
        <v>8</v>
      </c>
    </row>
    <row r="30" spans="2:12" ht="15.75" x14ac:dyDescent="0.25">
      <c r="B30" s="265" t="s">
        <v>1302</v>
      </c>
      <c r="C30" s="268">
        <v>6</v>
      </c>
      <c r="D30" s="303">
        <v>72.704960261182151</v>
      </c>
      <c r="E30" s="303">
        <v>87.96062019705343</v>
      </c>
      <c r="F30" s="304">
        <v>0</v>
      </c>
      <c r="G30" s="304">
        <v>0</v>
      </c>
      <c r="H30" s="304">
        <v>0</v>
      </c>
      <c r="I30" s="304">
        <v>0</v>
      </c>
      <c r="J30" s="304">
        <v>0</v>
      </c>
      <c r="K30" s="304">
        <v>0</v>
      </c>
      <c r="L30" s="304">
        <v>0</v>
      </c>
    </row>
    <row r="31" spans="2:12" ht="15.75" x14ac:dyDescent="0.25">
      <c r="B31" s="265" t="s">
        <v>1184</v>
      </c>
      <c r="C31" s="268">
        <v>6</v>
      </c>
      <c r="D31" s="303">
        <v>90.06235798375144</v>
      </c>
      <c r="E31" s="303">
        <v>87.272035492987342</v>
      </c>
      <c r="F31" s="304">
        <v>10</v>
      </c>
      <c r="G31" s="304">
        <v>0</v>
      </c>
      <c r="H31" s="304">
        <v>0</v>
      </c>
      <c r="I31" s="304">
        <v>0</v>
      </c>
      <c r="J31" s="304">
        <v>0</v>
      </c>
      <c r="K31" s="304">
        <v>0</v>
      </c>
      <c r="L31" s="304">
        <v>6</v>
      </c>
    </row>
    <row r="32" spans="2:12" ht="15.75" x14ac:dyDescent="0.25">
      <c r="B32" s="265" t="s">
        <v>956</v>
      </c>
      <c r="C32" s="256">
        <v>2</v>
      </c>
      <c r="D32" s="303">
        <v>96.316685584563004</v>
      </c>
      <c r="E32" s="303">
        <v>108.82621438524001</v>
      </c>
      <c r="F32" s="304">
        <v>14</v>
      </c>
      <c r="G32" s="304">
        <v>4</v>
      </c>
      <c r="H32" s="304">
        <v>0</v>
      </c>
      <c r="I32" s="304">
        <v>0</v>
      </c>
      <c r="J32" s="304">
        <v>0</v>
      </c>
      <c r="K32" s="304">
        <v>0</v>
      </c>
      <c r="L32" s="304">
        <v>2</v>
      </c>
    </row>
    <row r="33" spans="2:12" ht="15.75" x14ac:dyDescent="0.25">
      <c r="B33" s="265" t="s">
        <v>1316</v>
      </c>
      <c r="C33" s="268">
        <v>6</v>
      </c>
      <c r="D33" s="303">
        <v>41.557250764105213</v>
      </c>
      <c r="E33" s="303">
        <v>63.722438613927267</v>
      </c>
      <c r="F33" s="304">
        <v>0</v>
      </c>
      <c r="G33" s="304">
        <v>0</v>
      </c>
      <c r="H33" s="304">
        <v>0</v>
      </c>
      <c r="I33" s="304">
        <v>0</v>
      </c>
      <c r="J33" s="304">
        <v>0</v>
      </c>
      <c r="K33" s="304">
        <v>0</v>
      </c>
      <c r="L33" s="304">
        <v>0</v>
      </c>
    </row>
    <row r="34" spans="2:12" ht="15.75" x14ac:dyDescent="0.25">
      <c r="B34" s="265" t="s">
        <v>957</v>
      </c>
      <c r="C34" s="268">
        <v>6</v>
      </c>
      <c r="D34" s="303">
        <v>94.336049024962861</v>
      </c>
      <c r="E34" s="303">
        <v>73.25872038507265</v>
      </c>
      <c r="F34" s="304">
        <v>25</v>
      </c>
      <c r="G34" s="304">
        <v>4</v>
      </c>
      <c r="H34" s="304">
        <v>0</v>
      </c>
      <c r="I34" s="304">
        <v>0</v>
      </c>
      <c r="J34" s="304">
        <v>0</v>
      </c>
      <c r="K34" s="304">
        <v>0</v>
      </c>
      <c r="L34" s="304">
        <v>6</v>
      </c>
    </row>
    <row r="36" spans="2:12" ht="15.75" x14ac:dyDescent="0.25">
      <c r="B36" s="248" t="s">
        <v>1508</v>
      </c>
    </row>
  </sheetData>
  <mergeCells count="1">
    <mergeCell ref="E3:J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57"/>
  <sheetViews>
    <sheetView topLeftCell="A43" zoomScale="90" zoomScaleNormal="90" workbookViewId="0">
      <selection activeCell="F35" sqref="F35"/>
    </sheetView>
  </sheetViews>
  <sheetFormatPr baseColWidth="10" defaultRowHeight="15" x14ac:dyDescent="0.25"/>
  <cols>
    <col min="2" max="2" width="34.7109375" customWidth="1"/>
    <col min="3" max="12" width="26.85546875" customWidth="1"/>
  </cols>
  <sheetData>
    <row r="3" spans="2:12" ht="15" customHeight="1" x14ac:dyDescent="0.25">
      <c r="D3" s="329" t="s">
        <v>1504</v>
      </c>
      <c r="E3" s="329"/>
      <c r="F3" s="329"/>
      <c r="G3" s="329"/>
      <c r="H3" s="329"/>
      <c r="I3" s="329"/>
      <c r="J3" s="329"/>
    </row>
    <row r="4" spans="2:12" ht="15" customHeight="1" x14ac:dyDescent="0.25">
      <c r="D4" s="329"/>
      <c r="E4" s="329"/>
      <c r="F4" s="329"/>
      <c r="G4" s="329"/>
      <c r="H4" s="329"/>
      <c r="I4" s="329"/>
      <c r="J4" s="329"/>
    </row>
    <row r="6" spans="2:12" ht="15.75" x14ac:dyDescent="0.25">
      <c r="B6" s="260" t="s">
        <v>1474</v>
      </c>
    </row>
    <row r="8" spans="2:12" ht="47.25" x14ac:dyDescent="0.25">
      <c r="B8" s="319" t="s">
        <v>2</v>
      </c>
      <c r="C8" s="249" t="s">
        <v>1185</v>
      </c>
      <c r="D8" s="249" t="s">
        <v>6</v>
      </c>
      <c r="E8" s="249" t="s">
        <v>10</v>
      </c>
      <c r="F8" s="250" t="s">
        <v>1381</v>
      </c>
      <c r="G8" s="250" t="s">
        <v>1380</v>
      </c>
      <c r="H8" s="250" t="s">
        <v>1383</v>
      </c>
      <c r="I8" s="250" t="s">
        <v>1382</v>
      </c>
      <c r="J8" s="250" t="s">
        <v>1384</v>
      </c>
      <c r="K8" s="250" t="s">
        <v>1385</v>
      </c>
      <c r="L8" s="251" t="s">
        <v>1332</v>
      </c>
    </row>
    <row r="9" spans="2:12" ht="15.75" x14ac:dyDescent="0.25">
      <c r="B9" s="265" t="s">
        <v>960</v>
      </c>
      <c r="C9" s="268">
        <v>6</v>
      </c>
      <c r="D9" s="303">
        <v>32.800000000000004</v>
      </c>
      <c r="E9" s="303">
        <v>26.091703056768562</v>
      </c>
      <c r="F9" s="304">
        <v>0</v>
      </c>
      <c r="G9" s="304">
        <v>0</v>
      </c>
      <c r="H9" s="304">
        <v>0</v>
      </c>
      <c r="I9" s="304">
        <v>0</v>
      </c>
      <c r="J9" s="304">
        <v>0</v>
      </c>
      <c r="K9" s="304">
        <v>0</v>
      </c>
      <c r="L9" s="304">
        <v>0</v>
      </c>
    </row>
    <row r="10" spans="2:12" ht="15.75" x14ac:dyDescent="0.25">
      <c r="B10" s="265" t="s">
        <v>961</v>
      </c>
      <c r="C10" s="268">
        <v>6</v>
      </c>
      <c r="D10" s="303">
        <v>13.308634938728984</v>
      </c>
      <c r="E10" s="303">
        <v>11.880341880341879</v>
      </c>
      <c r="F10" s="304">
        <v>0</v>
      </c>
      <c r="G10" s="304">
        <v>0</v>
      </c>
      <c r="H10" s="304">
        <v>0</v>
      </c>
      <c r="I10" s="304">
        <v>0</v>
      </c>
      <c r="J10" s="304">
        <v>0</v>
      </c>
      <c r="K10" s="304">
        <v>0</v>
      </c>
      <c r="L10" s="304">
        <v>0</v>
      </c>
    </row>
    <row r="11" spans="2:12" ht="15.75" x14ac:dyDescent="0.25">
      <c r="B11" s="265" t="s">
        <v>962</v>
      </c>
      <c r="C11" s="268">
        <v>6</v>
      </c>
      <c r="D11" s="303">
        <v>63.188518231186961</v>
      </c>
      <c r="E11" s="303">
        <v>104.77299185098951</v>
      </c>
      <c r="F11" s="304">
        <v>0</v>
      </c>
      <c r="G11" s="304">
        <v>0</v>
      </c>
      <c r="H11" s="304">
        <v>0</v>
      </c>
      <c r="I11" s="304">
        <v>0</v>
      </c>
      <c r="J11" s="304">
        <v>0</v>
      </c>
      <c r="K11" s="304">
        <v>0</v>
      </c>
      <c r="L11" s="304">
        <v>0</v>
      </c>
    </row>
    <row r="12" spans="2:12" ht="15.75" x14ac:dyDescent="0.25">
      <c r="B12" s="265" t="s">
        <v>963</v>
      </c>
      <c r="C12" s="268">
        <v>6</v>
      </c>
      <c r="D12" s="303">
        <v>45.504926108374384</v>
      </c>
      <c r="E12" s="303">
        <v>52.446906740535546</v>
      </c>
      <c r="F12" s="304">
        <v>0</v>
      </c>
      <c r="G12" s="304">
        <v>0</v>
      </c>
      <c r="H12" s="304">
        <v>0</v>
      </c>
      <c r="I12" s="304">
        <v>0</v>
      </c>
      <c r="J12" s="304">
        <v>0</v>
      </c>
      <c r="K12" s="304">
        <v>0</v>
      </c>
      <c r="L12" s="304">
        <v>0</v>
      </c>
    </row>
    <row r="13" spans="2:12" ht="15.75" x14ac:dyDescent="0.25">
      <c r="B13" s="265" t="s">
        <v>964</v>
      </c>
      <c r="C13" s="268">
        <v>6</v>
      </c>
      <c r="D13" s="303">
        <v>26.836976560442455</v>
      </c>
      <c r="E13" s="303">
        <v>23.952569169960476</v>
      </c>
      <c r="F13" s="304">
        <v>0</v>
      </c>
      <c r="G13" s="304">
        <v>0</v>
      </c>
      <c r="H13" s="304">
        <v>0</v>
      </c>
      <c r="I13" s="304">
        <v>0</v>
      </c>
      <c r="J13" s="304">
        <v>0</v>
      </c>
      <c r="K13" s="304">
        <v>0</v>
      </c>
      <c r="L13" s="304">
        <v>0</v>
      </c>
    </row>
    <row r="14" spans="2:12" ht="15.75" x14ac:dyDescent="0.25">
      <c r="B14" s="265" t="s">
        <v>965</v>
      </c>
      <c r="C14" s="268">
        <v>6</v>
      </c>
      <c r="D14" s="303">
        <v>25.175879396984925</v>
      </c>
      <c r="E14" s="303">
        <v>18.85369532428356</v>
      </c>
      <c r="F14" s="304">
        <v>0</v>
      </c>
      <c r="G14" s="304">
        <v>0</v>
      </c>
      <c r="H14" s="304">
        <v>0</v>
      </c>
      <c r="I14" s="304">
        <v>0</v>
      </c>
      <c r="J14" s="304">
        <v>0</v>
      </c>
      <c r="K14" s="304">
        <v>0</v>
      </c>
      <c r="L14" s="304">
        <v>0</v>
      </c>
    </row>
    <row r="15" spans="2:12" ht="15.75" x14ac:dyDescent="0.25">
      <c r="B15" s="265" t="s">
        <v>966</v>
      </c>
      <c r="C15" s="268">
        <v>6</v>
      </c>
      <c r="D15" s="303">
        <v>12.666043030869972</v>
      </c>
      <c r="E15" s="303">
        <v>9.4276094276094273</v>
      </c>
      <c r="F15" s="304">
        <v>0</v>
      </c>
      <c r="G15" s="304">
        <v>0</v>
      </c>
      <c r="H15" s="304">
        <v>0</v>
      </c>
      <c r="I15" s="304">
        <v>0</v>
      </c>
      <c r="J15" s="304">
        <v>0</v>
      </c>
      <c r="K15" s="304">
        <v>0</v>
      </c>
      <c r="L15" s="304">
        <v>0</v>
      </c>
    </row>
    <row r="16" spans="2:12" ht="15.75" x14ac:dyDescent="0.25">
      <c r="B16" s="265" t="s">
        <v>967</v>
      </c>
      <c r="C16" s="268">
        <v>6</v>
      </c>
      <c r="D16" s="303">
        <v>22.675064838829194</v>
      </c>
      <c r="E16" s="303">
        <v>22.444444444444443</v>
      </c>
      <c r="F16" s="304">
        <v>0</v>
      </c>
      <c r="G16" s="304">
        <v>0</v>
      </c>
      <c r="H16" s="304">
        <v>0</v>
      </c>
      <c r="I16" s="304">
        <v>0</v>
      </c>
      <c r="J16" s="304">
        <v>0</v>
      </c>
      <c r="K16" s="304">
        <v>0</v>
      </c>
      <c r="L16" s="304">
        <v>0</v>
      </c>
    </row>
    <row r="17" spans="2:12" ht="15.75" x14ac:dyDescent="0.25">
      <c r="B17" s="265" t="s">
        <v>968</v>
      </c>
      <c r="C17" s="268">
        <v>6</v>
      </c>
      <c r="D17" s="303">
        <v>49.708737864077669</v>
      </c>
      <c r="E17" s="303">
        <v>60.698689956331876</v>
      </c>
      <c r="F17" s="304">
        <v>0</v>
      </c>
      <c r="G17" s="304">
        <v>0</v>
      </c>
      <c r="H17" s="304">
        <v>0</v>
      </c>
      <c r="I17" s="304">
        <v>0</v>
      </c>
      <c r="J17" s="304">
        <v>0</v>
      </c>
      <c r="K17" s="304">
        <v>0</v>
      </c>
      <c r="L17" s="304">
        <v>0</v>
      </c>
    </row>
    <row r="18" spans="2:12" ht="15.75" x14ac:dyDescent="0.25">
      <c r="B18" s="265" t="s">
        <v>969</v>
      </c>
      <c r="C18" s="268">
        <v>6</v>
      </c>
      <c r="D18" s="303">
        <v>9.6217223097865023</v>
      </c>
      <c r="E18" s="303">
        <v>6.8787618228718834</v>
      </c>
      <c r="F18" s="304">
        <v>0</v>
      </c>
      <c r="G18" s="304">
        <v>0</v>
      </c>
      <c r="H18" s="304">
        <v>0</v>
      </c>
      <c r="I18" s="304">
        <v>0</v>
      </c>
      <c r="J18" s="304">
        <v>0</v>
      </c>
      <c r="K18" s="304">
        <v>0</v>
      </c>
      <c r="L18" s="304">
        <v>0</v>
      </c>
    </row>
    <row r="19" spans="2:12" ht="15.75" x14ac:dyDescent="0.25">
      <c r="B19" s="265" t="s">
        <v>970</v>
      </c>
      <c r="C19" s="268">
        <v>6</v>
      </c>
      <c r="D19" s="303">
        <v>51.256281407035175</v>
      </c>
      <c r="E19" s="303">
        <v>52.564102564102569</v>
      </c>
      <c r="F19" s="304">
        <v>0</v>
      </c>
      <c r="G19" s="304">
        <v>0</v>
      </c>
      <c r="H19" s="304">
        <v>0</v>
      </c>
      <c r="I19" s="304">
        <v>0</v>
      </c>
      <c r="J19" s="304">
        <v>0</v>
      </c>
      <c r="K19" s="304">
        <v>0</v>
      </c>
      <c r="L19" s="304">
        <v>0</v>
      </c>
    </row>
    <row r="20" spans="2:12" ht="15.75" x14ac:dyDescent="0.25">
      <c r="B20" s="265" t="s">
        <v>971</v>
      </c>
      <c r="C20" s="268">
        <v>6</v>
      </c>
      <c r="D20" s="303">
        <v>5.6072210065645516</v>
      </c>
      <c r="E20" s="303">
        <v>4.1837571780147655</v>
      </c>
      <c r="F20" s="304">
        <v>0</v>
      </c>
      <c r="G20" s="304">
        <v>0</v>
      </c>
      <c r="H20" s="304">
        <v>0</v>
      </c>
      <c r="I20" s="304">
        <v>0</v>
      </c>
      <c r="J20" s="304">
        <v>0</v>
      </c>
      <c r="K20" s="304">
        <v>0</v>
      </c>
      <c r="L20" s="304">
        <v>0</v>
      </c>
    </row>
    <row r="21" spans="2:12" ht="15.75" x14ac:dyDescent="0.25">
      <c r="B21" s="265" t="s">
        <v>972</v>
      </c>
      <c r="C21" s="268">
        <v>6</v>
      </c>
      <c r="D21" s="303">
        <v>64.22764227642277</v>
      </c>
      <c r="E21" s="303">
        <v>65.853658536585371</v>
      </c>
      <c r="F21" s="304">
        <v>0</v>
      </c>
      <c r="G21" s="304">
        <v>0</v>
      </c>
      <c r="H21" s="304">
        <v>0</v>
      </c>
      <c r="I21" s="304">
        <v>0</v>
      </c>
      <c r="J21" s="304">
        <v>0</v>
      </c>
      <c r="K21" s="304">
        <v>0</v>
      </c>
      <c r="L21" s="304">
        <v>0</v>
      </c>
    </row>
    <row r="22" spans="2:12" ht="15.75" x14ac:dyDescent="0.25">
      <c r="B22" s="265" t="s">
        <v>973</v>
      </c>
      <c r="C22" s="268">
        <v>6</v>
      </c>
      <c r="D22" s="303">
        <v>55.184233076263922</v>
      </c>
      <c r="E22" s="303">
        <v>45.115681233933167</v>
      </c>
      <c r="F22" s="304">
        <v>0</v>
      </c>
      <c r="G22" s="304">
        <v>0</v>
      </c>
      <c r="H22" s="304">
        <v>0</v>
      </c>
      <c r="I22" s="304">
        <v>0</v>
      </c>
      <c r="J22" s="304">
        <v>0</v>
      </c>
      <c r="K22" s="304">
        <v>0</v>
      </c>
      <c r="L22" s="304">
        <v>0</v>
      </c>
    </row>
    <row r="23" spans="2:12" ht="15.75" x14ac:dyDescent="0.25">
      <c r="B23" s="265" t="s">
        <v>974</v>
      </c>
      <c r="C23" s="268">
        <v>4</v>
      </c>
      <c r="D23" s="303">
        <v>22.123619213106615</v>
      </c>
      <c r="E23" s="303">
        <v>17.110407745298829</v>
      </c>
      <c r="F23" s="304">
        <v>0</v>
      </c>
      <c r="G23" s="304">
        <v>0</v>
      </c>
      <c r="H23" s="304">
        <v>0</v>
      </c>
      <c r="I23" s="304">
        <v>0</v>
      </c>
      <c r="J23" s="304">
        <v>0</v>
      </c>
      <c r="K23" s="304">
        <v>0</v>
      </c>
      <c r="L23" s="304">
        <v>0</v>
      </c>
    </row>
    <row r="24" spans="2:12" ht="15.75" x14ac:dyDescent="0.25">
      <c r="B24" s="265" t="s">
        <v>975</v>
      </c>
      <c r="C24" s="268">
        <v>6</v>
      </c>
      <c r="D24" s="303">
        <v>6.9246972090573982</v>
      </c>
      <c r="E24" s="303">
        <v>8.3860759493670898</v>
      </c>
      <c r="F24" s="304">
        <v>0</v>
      </c>
      <c r="G24" s="304">
        <v>0</v>
      </c>
      <c r="H24" s="304">
        <v>0</v>
      </c>
      <c r="I24" s="304">
        <v>0</v>
      </c>
      <c r="J24" s="304">
        <v>0</v>
      </c>
      <c r="K24" s="304">
        <v>0</v>
      </c>
      <c r="L24" s="304">
        <v>0</v>
      </c>
    </row>
    <row r="25" spans="2:12" ht="15.75" x14ac:dyDescent="0.25">
      <c r="B25" s="265" t="s">
        <v>976</v>
      </c>
      <c r="C25" s="268">
        <v>6</v>
      </c>
      <c r="D25" s="303">
        <v>18.326598526265748</v>
      </c>
      <c r="E25" s="303">
        <v>18.830242510699001</v>
      </c>
      <c r="F25" s="304">
        <v>0</v>
      </c>
      <c r="G25" s="304">
        <v>0</v>
      </c>
      <c r="H25" s="304">
        <v>0</v>
      </c>
      <c r="I25" s="304">
        <v>0</v>
      </c>
      <c r="J25" s="304">
        <v>0</v>
      </c>
      <c r="K25" s="304">
        <v>0</v>
      </c>
      <c r="L25" s="304">
        <v>0</v>
      </c>
    </row>
    <row r="26" spans="2:12" ht="15.75" x14ac:dyDescent="0.25">
      <c r="B26" s="265" t="s">
        <v>977</v>
      </c>
      <c r="C26" s="268">
        <v>6</v>
      </c>
      <c r="D26" s="303">
        <v>36.731358529111333</v>
      </c>
      <c r="E26" s="303">
        <v>32.556713672593503</v>
      </c>
      <c r="F26" s="304">
        <v>0</v>
      </c>
      <c r="G26" s="304">
        <v>0</v>
      </c>
      <c r="H26" s="304">
        <v>0</v>
      </c>
      <c r="I26" s="304">
        <v>0</v>
      </c>
      <c r="J26" s="304">
        <v>0</v>
      </c>
      <c r="K26" s="304">
        <v>0</v>
      </c>
      <c r="L26" s="304">
        <v>0</v>
      </c>
    </row>
    <row r="27" spans="2:12" ht="15.75" x14ac:dyDescent="0.25">
      <c r="B27" s="265" t="s">
        <v>978</v>
      </c>
      <c r="C27" s="268">
        <v>6</v>
      </c>
      <c r="D27" s="303">
        <v>12.559241706161137</v>
      </c>
      <c r="E27" s="303">
        <v>11.202729599090134</v>
      </c>
      <c r="F27" s="304">
        <v>0</v>
      </c>
      <c r="G27" s="304">
        <v>0</v>
      </c>
      <c r="H27" s="304">
        <v>0</v>
      </c>
      <c r="I27" s="304">
        <v>0</v>
      </c>
      <c r="J27" s="304">
        <v>0</v>
      </c>
      <c r="K27" s="304">
        <v>0</v>
      </c>
      <c r="L27" s="304">
        <v>0</v>
      </c>
    </row>
    <row r="28" spans="2:12" ht="15.75" x14ac:dyDescent="0.25">
      <c r="B28" s="265" t="s">
        <v>979</v>
      </c>
      <c r="C28" s="268">
        <v>6</v>
      </c>
      <c r="D28" s="303">
        <v>26.42740619902121</v>
      </c>
      <c r="E28" s="303">
        <v>22.407045009784735</v>
      </c>
      <c r="F28" s="304">
        <v>0</v>
      </c>
      <c r="G28" s="304">
        <v>0</v>
      </c>
      <c r="H28" s="304">
        <v>0</v>
      </c>
      <c r="I28" s="304">
        <v>0</v>
      </c>
      <c r="J28" s="304">
        <v>0</v>
      </c>
      <c r="K28" s="304">
        <v>0</v>
      </c>
      <c r="L28" s="304">
        <v>0</v>
      </c>
    </row>
    <row r="29" spans="2:12" ht="15.75" x14ac:dyDescent="0.25">
      <c r="B29" s="265" t="s">
        <v>980</v>
      </c>
      <c r="C29" s="268">
        <v>6</v>
      </c>
      <c r="D29" s="303">
        <v>12.775179650963842</v>
      </c>
      <c r="E29" s="303">
        <v>11.772758384668036</v>
      </c>
      <c r="F29" s="304">
        <v>0</v>
      </c>
      <c r="G29" s="304">
        <v>0</v>
      </c>
      <c r="H29" s="304">
        <v>0</v>
      </c>
      <c r="I29" s="304">
        <v>0</v>
      </c>
      <c r="J29" s="304">
        <v>0</v>
      </c>
      <c r="K29" s="304">
        <v>2</v>
      </c>
      <c r="L29" s="304">
        <v>1</v>
      </c>
    </row>
    <row r="30" spans="2:12" ht="15.75" x14ac:dyDescent="0.25">
      <c r="B30" s="265" t="s">
        <v>1003</v>
      </c>
      <c r="C30" s="268">
        <v>1</v>
      </c>
      <c r="D30" s="303">
        <v>2.6500433287675063</v>
      </c>
      <c r="E30" s="303">
        <v>14.693118412895226</v>
      </c>
      <c r="F30" s="304">
        <v>0</v>
      </c>
      <c r="G30" s="304">
        <v>0</v>
      </c>
      <c r="H30" s="304">
        <v>0</v>
      </c>
      <c r="I30" s="304">
        <v>0</v>
      </c>
      <c r="J30" s="304">
        <v>0</v>
      </c>
      <c r="K30" s="304">
        <v>0</v>
      </c>
      <c r="L30" s="304">
        <v>0</v>
      </c>
    </row>
    <row r="31" spans="2:12" ht="15.75" x14ac:dyDescent="0.25">
      <c r="B31" s="265" t="s">
        <v>981</v>
      </c>
      <c r="C31" s="268">
        <v>6</v>
      </c>
      <c r="D31" s="303">
        <v>43.462800875273523</v>
      </c>
      <c r="E31" s="303">
        <v>38.474159146841671</v>
      </c>
      <c r="F31" s="304">
        <v>0</v>
      </c>
      <c r="G31" s="304">
        <v>0</v>
      </c>
      <c r="H31" s="304">
        <v>0</v>
      </c>
      <c r="I31" s="304">
        <v>0</v>
      </c>
      <c r="J31" s="304">
        <v>0</v>
      </c>
      <c r="K31" s="304">
        <v>0</v>
      </c>
      <c r="L31" s="304">
        <v>0</v>
      </c>
    </row>
    <row r="32" spans="2:12" ht="15.75" x14ac:dyDescent="0.25">
      <c r="B32" s="265" t="s">
        <v>982</v>
      </c>
      <c r="C32" s="268">
        <v>6</v>
      </c>
      <c r="D32" s="303">
        <v>32.557312955393634</v>
      </c>
      <c r="E32" s="303">
        <v>27.146666666666668</v>
      </c>
      <c r="F32" s="304">
        <v>0</v>
      </c>
      <c r="G32" s="304">
        <v>0</v>
      </c>
      <c r="H32" s="304">
        <v>0</v>
      </c>
      <c r="I32" s="304">
        <v>0</v>
      </c>
      <c r="J32" s="304">
        <v>0</v>
      </c>
      <c r="K32" s="304">
        <v>0</v>
      </c>
      <c r="L32" s="304">
        <v>0</v>
      </c>
    </row>
    <row r="33" spans="2:12" ht="15.75" x14ac:dyDescent="0.25">
      <c r="B33" s="265" t="s">
        <v>983</v>
      </c>
      <c r="C33" s="268">
        <v>6</v>
      </c>
      <c r="D33" s="303">
        <v>26.412551737414574</v>
      </c>
      <c r="E33" s="303">
        <v>22.061796130522669</v>
      </c>
      <c r="F33" s="304">
        <v>0</v>
      </c>
      <c r="G33" s="304">
        <v>0</v>
      </c>
      <c r="H33" s="304">
        <v>0</v>
      </c>
      <c r="I33" s="304">
        <v>0</v>
      </c>
      <c r="J33" s="304">
        <v>0</v>
      </c>
      <c r="K33" s="304">
        <v>0</v>
      </c>
      <c r="L33" s="304">
        <v>0</v>
      </c>
    </row>
    <row r="34" spans="2:12" ht="15.75" x14ac:dyDescent="0.25">
      <c r="B34" s="265" t="s">
        <v>984</v>
      </c>
      <c r="C34" s="268">
        <v>5</v>
      </c>
      <c r="D34" s="303">
        <v>41.868512110726641</v>
      </c>
      <c r="E34" s="303">
        <v>35.44124587069372</v>
      </c>
      <c r="F34" s="304">
        <v>0</v>
      </c>
      <c r="G34" s="304">
        <v>0</v>
      </c>
      <c r="H34" s="304">
        <v>0</v>
      </c>
      <c r="I34" s="304">
        <v>0</v>
      </c>
      <c r="J34" s="304">
        <v>0</v>
      </c>
      <c r="K34" s="304">
        <v>0</v>
      </c>
      <c r="L34" s="304">
        <v>0</v>
      </c>
    </row>
    <row r="35" spans="2:12" ht="15.75" x14ac:dyDescent="0.25">
      <c r="B35" s="265" t="s">
        <v>985</v>
      </c>
      <c r="C35" s="268">
        <v>6</v>
      </c>
      <c r="D35" s="303">
        <v>5.7958091841283998</v>
      </c>
      <c r="E35" s="303">
        <v>4.2838018741633199</v>
      </c>
      <c r="F35" s="304">
        <v>0</v>
      </c>
      <c r="G35" s="304">
        <v>0</v>
      </c>
      <c r="H35" s="304">
        <v>0</v>
      </c>
      <c r="I35" s="304">
        <v>0</v>
      </c>
      <c r="J35" s="304">
        <v>0</v>
      </c>
      <c r="K35" s="304">
        <v>0</v>
      </c>
      <c r="L35" s="304">
        <v>0</v>
      </c>
    </row>
    <row r="36" spans="2:12" ht="15.75" x14ac:dyDescent="0.25">
      <c r="B36" s="265" t="s">
        <v>986</v>
      </c>
      <c r="C36" s="268">
        <v>6</v>
      </c>
      <c r="D36" s="303">
        <v>17.44888023369036</v>
      </c>
      <c r="E36" s="303">
        <v>14.661214953271029</v>
      </c>
      <c r="F36" s="304">
        <v>0</v>
      </c>
      <c r="G36" s="304">
        <v>0</v>
      </c>
      <c r="H36" s="304">
        <v>0</v>
      </c>
      <c r="I36" s="304">
        <v>0</v>
      </c>
      <c r="J36" s="304">
        <v>0</v>
      </c>
      <c r="K36" s="304">
        <v>0</v>
      </c>
      <c r="L36" s="304">
        <v>0</v>
      </c>
    </row>
    <row r="37" spans="2:12" ht="15.75" x14ac:dyDescent="0.25">
      <c r="B37" s="265" t="s">
        <v>987</v>
      </c>
      <c r="C37" s="268">
        <v>6</v>
      </c>
      <c r="D37" s="303">
        <v>11.879870747006272</v>
      </c>
      <c r="E37" s="303">
        <v>9.6406160867084996</v>
      </c>
      <c r="F37" s="304">
        <v>0</v>
      </c>
      <c r="G37" s="304">
        <v>0</v>
      </c>
      <c r="H37" s="304">
        <v>0</v>
      </c>
      <c r="I37" s="304">
        <v>0</v>
      </c>
      <c r="J37" s="304">
        <v>0</v>
      </c>
      <c r="K37" s="304">
        <v>0</v>
      </c>
      <c r="L37" s="304">
        <v>0</v>
      </c>
    </row>
    <row r="38" spans="2:12" ht="15.75" x14ac:dyDescent="0.25">
      <c r="B38" s="265" t="s">
        <v>988</v>
      </c>
      <c r="C38" s="268">
        <v>6</v>
      </c>
      <c r="D38" s="303">
        <v>3.9934129271305059</v>
      </c>
      <c r="E38" s="303">
        <v>6.3001852995676346</v>
      </c>
      <c r="F38" s="304">
        <v>0</v>
      </c>
      <c r="G38" s="304">
        <v>0</v>
      </c>
      <c r="H38" s="304">
        <v>0</v>
      </c>
      <c r="I38" s="304">
        <v>0</v>
      </c>
      <c r="J38" s="304">
        <v>0</v>
      </c>
      <c r="K38" s="304">
        <v>0</v>
      </c>
      <c r="L38" s="304">
        <v>0</v>
      </c>
    </row>
    <row r="39" spans="2:12" ht="15.75" x14ac:dyDescent="0.25">
      <c r="B39" s="265" t="s">
        <v>989</v>
      </c>
      <c r="C39" s="268">
        <v>6</v>
      </c>
      <c r="D39" s="303">
        <v>12.249283667621777</v>
      </c>
      <c r="E39" s="303">
        <v>7.5268817204301079</v>
      </c>
      <c r="F39" s="304">
        <v>0</v>
      </c>
      <c r="G39" s="304">
        <v>0</v>
      </c>
      <c r="H39" s="304">
        <v>0</v>
      </c>
      <c r="I39" s="304">
        <v>0</v>
      </c>
      <c r="J39" s="304">
        <v>0</v>
      </c>
      <c r="K39" s="304">
        <v>0</v>
      </c>
      <c r="L39" s="304">
        <v>0</v>
      </c>
    </row>
    <row r="40" spans="2:12" ht="15.75" x14ac:dyDescent="0.25">
      <c r="B40" s="265" t="s">
        <v>990</v>
      </c>
      <c r="C40" s="268">
        <v>6</v>
      </c>
      <c r="D40" s="303">
        <v>22.501921598770178</v>
      </c>
      <c r="E40" s="303">
        <v>22.779700115340255</v>
      </c>
      <c r="F40" s="304">
        <v>0</v>
      </c>
      <c r="G40" s="304">
        <v>0</v>
      </c>
      <c r="H40" s="304">
        <v>0</v>
      </c>
      <c r="I40" s="304">
        <v>0</v>
      </c>
      <c r="J40" s="304">
        <v>0</v>
      </c>
      <c r="K40" s="304">
        <v>0</v>
      </c>
      <c r="L40" s="304">
        <v>0</v>
      </c>
    </row>
    <row r="41" spans="2:12" ht="15.75" x14ac:dyDescent="0.25">
      <c r="B41" s="265" t="s">
        <v>991</v>
      </c>
      <c r="C41" s="268">
        <v>6</v>
      </c>
      <c r="D41" s="303">
        <v>11.300481659874027</v>
      </c>
      <c r="E41" s="303">
        <v>11.555555555555555</v>
      </c>
      <c r="F41" s="304">
        <v>0</v>
      </c>
      <c r="G41" s="304">
        <v>0</v>
      </c>
      <c r="H41" s="304">
        <v>0</v>
      </c>
      <c r="I41" s="304">
        <v>0</v>
      </c>
      <c r="J41" s="304">
        <v>0</v>
      </c>
      <c r="K41" s="304">
        <v>0</v>
      </c>
      <c r="L41" s="304">
        <v>0</v>
      </c>
    </row>
    <row r="42" spans="2:12" ht="15.75" x14ac:dyDescent="0.25">
      <c r="B42" s="265" t="s">
        <v>992</v>
      </c>
      <c r="C42" s="268">
        <v>6</v>
      </c>
      <c r="D42" s="303">
        <v>10.994630529276399</v>
      </c>
      <c r="E42" s="303">
        <v>9.9731492136555424</v>
      </c>
      <c r="F42" s="304">
        <v>0</v>
      </c>
      <c r="G42" s="304">
        <v>0</v>
      </c>
      <c r="H42" s="304">
        <v>0</v>
      </c>
      <c r="I42" s="304">
        <v>0</v>
      </c>
      <c r="J42" s="304">
        <v>0</v>
      </c>
      <c r="K42" s="304">
        <v>0</v>
      </c>
      <c r="L42" s="304">
        <v>0</v>
      </c>
    </row>
    <row r="43" spans="2:12" ht="15.75" x14ac:dyDescent="0.25">
      <c r="B43" s="265" t="s">
        <v>993</v>
      </c>
      <c r="C43" s="268">
        <v>6</v>
      </c>
      <c r="D43" s="303">
        <v>47.611788617886184</v>
      </c>
      <c r="E43" s="303">
        <v>37.5</v>
      </c>
      <c r="F43" s="304">
        <v>0</v>
      </c>
      <c r="G43" s="304">
        <v>0</v>
      </c>
      <c r="H43" s="304">
        <v>0</v>
      </c>
      <c r="I43" s="304">
        <v>0</v>
      </c>
      <c r="J43" s="304">
        <v>0</v>
      </c>
      <c r="K43" s="304">
        <v>0</v>
      </c>
      <c r="L43" s="304">
        <v>0</v>
      </c>
    </row>
    <row r="44" spans="2:12" ht="15.75" x14ac:dyDescent="0.25">
      <c r="B44" s="265" t="s">
        <v>994</v>
      </c>
      <c r="C44" s="268">
        <v>6</v>
      </c>
      <c r="D44" s="303">
        <v>1.457321304649549</v>
      </c>
      <c r="E44" s="303">
        <v>1.0405827263267431</v>
      </c>
      <c r="F44" s="304">
        <v>0</v>
      </c>
      <c r="G44" s="304">
        <v>0</v>
      </c>
      <c r="H44" s="304">
        <v>0</v>
      </c>
      <c r="I44" s="304">
        <v>0</v>
      </c>
      <c r="J44" s="304">
        <v>0</v>
      </c>
      <c r="K44" s="304">
        <v>0</v>
      </c>
      <c r="L44" s="304">
        <v>0</v>
      </c>
    </row>
    <row r="45" spans="2:12" ht="15.75" x14ac:dyDescent="0.25">
      <c r="B45" s="265" t="s">
        <v>995</v>
      </c>
      <c r="C45" s="268">
        <v>6</v>
      </c>
      <c r="D45" s="303">
        <v>12.099043331457512</v>
      </c>
      <c r="E45" s="303">
        <v>13.513513513513514</v>
      </c>
      <c r="F45" s="304">
        <v>0</v>
      </c>
      <c r="G45" s="304">
        <v>0</v>
      </c>
      <c r="H45" s="304">
        <v>0</v>
      </c>
      <c r="I45" s="304">
        <v>0</v>
      </c>
      <c r="J45" s="304">
        <v>0</v>
      </c>
      <c r="K45" s="304">
        <v>0</v>
      </c>
      <c r="L45" s="304">
        <v>0</v>
      </c>
    </row>
    <row r="46" spans="2:12" ht="15.75" x14ac:dyDescent="0.25">
      <c r="B46" s="265" t="s">
        <v>996</v>
      </c>
      <c r="C46" s="268">
        <v>6</v>
      </c>
      <c r="D46" s="303">
        <v>17.343268242548817</v>
      </c>
      <c r="E46" s="303">
        <v>17.116422513492676</v>
      </c>
      <c r="F46" s="304">
        <v>0</v>
      </c>
      <c r="G46" s="304">
        <v>0</v>
      </c>
      <c r="H46" s="304">
        <v>0</v>
      </c>
      <c r="I46" s="304">
        <v>0</v>
      </c>
      <c r="J46" s="304">
        <v>0</v>
      </c>
      <c r="K46" s="304">
        <v>0</v>
      </c>
      <c r="L46" s="304">
        <v>0</v>
      </c>
    </row>
    <row r="47" spans="2:12" ht="15.75" x14ac:dyDescent="0.25">
      <c r="B47" s="265" t="s">
        <v>997</v>
      </c>
      <c r="C47" s="268">
        <v>6</v>
      </c>
      <c r="D47" s="303">
        <v>38.022134951802926</v>
      </c>
      <c r="E47" s="303">
        <v>45.289079229122052</v>
      </c>
      <c r="F47" s="304">
        <v>0</v>
      </c>
      <c r="G47" s="304">
        <v>0</v>
      </c>
      <c r="H47" s="304">
        <v>0</v>
      </c>
      <c r="I47" s="304">
        <v>0</v>
      </c>
      <c r="J47" s="304">
        <v>0</v>
      </c>
      <c r="K47" s="304">
        <v>0</v>
      </c>
      <c r="L47" s="304">
        <v>0</v>
      </c>
    </row>
    <row r="48" spans="2:12" ht="15.75" x14ac:dyDescent="0.25">
      <c r="B48" s="265" t="s">
        <v>1337</v>
      </c>
      <c r="C48" s="268">
        <v>6</v>
      </c>
      <c r="D48" s="303">
        <v>8.4100566572237963</v>
      </c>
      <c r="E48" s="303">
        <v>10.51513542219862</v>
      </c>
      <c r="F48" s="304">
        <v>0</v>
      </c>
      <c r="G48" s="304">
        <v>0</v>
      </c>
      <c r="H48" s="304">
        <v>1</v>
      </c>
      <c r="I48" s="304">
        <v>0</v>
      </c>
      <c r="J48" s="304">
        <v>0</v>
      </c>
      <c r="K48" s="304">
        <v>0</v>
      </c>
      <c r="L48" s="304">
        <v>1</v>
      </c>
    </row>
    <row r="49" spans="2:12" ht="15.75" x14ac:dyDescent="0.25">
      <c r="B49" s="265" t="s">
        <v>1186</v>
      </c>
      <c r="C49" s="268">
        <v>6</v>
      </c>
      <c r="D49" s="303">
        <v>25.722448082628286</v>
      </c>
      <c r="E49" s="303">
        <v>17.771183646554569</v>
      </c>
      <c r="F49" s="304">
        <v>0</v>
      </c>
      <c r="G49" s="304">
        <v>0</v>
      </c>
      <c r="H49" s="304">
        <v>0</v>
      </c>
      <c r="I49" s="304">
        <v>1</v>
      </c>
      <c r="J49" s="304">
        <v>0</v>
      </c>
      <c r="K49" s="304">
        <v>0</v>
      </c>
      <c r="L49" s="304">
        <v>1</v>
      </c>
    </row>
    <row r="50" spans="2:12" ht="15.75" x14ac:dyDescent="0.25">
      <c r="B50" s="265" t="s">
        <v>998</v>
      </c>
      <c r="C50" s="268">
        <v>6</v>
      </c>
      <c r="D50" s="303">
        <v>16.858496953283684</v>
      </c>
      <c r="E50" s="303">
        <v>17.479674796747968</v>
      </c>
      <c r="F50" s="304">
        <v>0</v>
      </c>
      <c r="G50" s="304">
        <v>0</v>
      </c>
      <c r="H50" s="304">
        <v>0</v>
      </c>
      <c r="I50" s="304">
        <v>0</v>
      </c>
      <c r="J50" s="304">
        <v>0</v>
      </c>
      <c r="K50" s="304">
        <v>0</v>
      </c>
      <c r="L50" s="304">
        <v>0</v>
      </c>
    </row>
    <row r="51" spans="2:12" ht="15.75" x14ac:dyDescent="0.25">
      <c r="B51" s="265" t="s">
        <v>1313</v>
      </c>
      <c r="C51" s="268">
        <v>6</v>
      </c>
      <c r="D51" s="303">
        <v>13.978494623655912</v>
      </c>
      <c r="E51" s="303">
        <v>11.790878754171301</v>
      </c>
      <c r="F51" s="304">
        <v>0</v>
      </c>
      <c r="G51" s="304">
        <v>0</v>
      </c>
      <c r="H51" s="304">
        <v>0</v>
      </c>
      <c r="I51" s="304">
        <v>0</v>
      </c>
      <c r="J51" s="304">
        <v>0</v>
      </c>
      <c r="K51" s="304">
        <v>0</v>
      </c>
      <c r="L51" s="304">
        <v>0</v>
      </c>
    </row>
    <row r="52" spans="2:12" ht="15.75" x14ac:dyDescent="0.25">
      <c r="B52" s="265" t="s">
        <v>999</v>
      </c>
      <c r="C52" s="268">
        <v>6</v>
      </c>
      <c r="D52" s="303">
        <v>8.3761359146582386</v>
      </c>
      <c r="E52" s="303">
        <v>5.0947867298578196</v>
      </c>
      <c r="F52" s="304">
        <v>0</v>
      </c>
      <c r="G52" s="304">
        <v>0</v>
      </c>
      <c r="H52" s="304">
        <v>0</v>
      </c>
      <c r="I52" s="304">
        <v>0</v>
      </c>
      <c r="J52" s="304">
        <v>0</v>
      </c>
      <c r="K52" s="304">
        <v>0</v>
      </c>
      <c r="L52" s="304">
        <v>0</v>
      </c>
    </row>
    <row r="53" spans="2:12" ht="15.75" x14ac:dyDescent="0.25">
      <c r="B53" s="265" t="s">
        <v>1000</v>
      </c>
      <c r="C53" s="268">
        <v>6</v>
      </c>
      <c r="D53" s="303">
        <v>16.735218508997431</v>
      </c>
      <c r="E53" s="303">
        <v>16.97530864197531</v>
      </c>
      <c r="F53" s="304">
        <v>0</v>
      </c>
      <c r="G53" s="304">
        <v>0</v>
      </c>
      <c r="H53" s="304">
        <v>0</v>
      </c>
      <c r="I53" s="304">
        <v>0</v>
      </c>
      <c r="J53" s="304">
        <v>0</v>
      </c>
      <c r="K53" s="304">
        <v>0</v>
      </c>
      <c r="L53" s="304">
        <v>0</v>
      </c>
    </row>
    <row r="54" spans="2:12" ht="15.75" x14ac:dyDescent="0.25">
      <c r="B54" s="265" t="s">
        <v>1001</v>
      </c>
      <c r="C54" s="268">
        <v>6</v>
      </c>
      <c r="D54" s="303">
        <v>0</v>
      </c>
      <c r="E54" s="303">
        <v>0</v>
      </c>
      <c r="F54" s="304">
        <v>0</v>
      </c>
      <c r="G54" s="304">
        <v>0</v>
      </c>
      <c r="H54" s="304">
        <v>0</v>
      </c>
      <c r="I54" s="304">
        <v>0</v>
      </c>
      <c r="J54" s="304">
        <v>0</v>
      </c>
      <c r="K54" s="304">
        <v>0</v>
      </c>
      <c r="L54" s="304">
        <v>0</v>
      </c>
    </row>
    <row r="55" spans="2:12" ht="15.75" x14ac:dyDescent="0.25">
      <c r="B55" s="265" t="s">
        <v>1002</v>
      </c>
      <c r="C55" s="268">
        <v>6</v>
      </c>
      <c r="D55" s="303">
        <v>0</v>
      </c>
      <c r="E55" s="303">
        <v>0</v>
      </c>
      <c r="F55" s="304">
        <v>0</v>
      </c>
      <c r="G55" s="304">
        <v>0</v>
      </c>
      <c r="H55" s="304">
        <v>0</v>
      </c>
      <c r="I55" s="304">
        <v>0</v>
      </c>
      <c r="J55" s="304">
        <v>0</v>
      </c>
      <c r="K55" s="304">
        <v>0</v>
      </c>
      <c r="L55" s="304">
        <v>0</v>
      </c>
    </row>
    <row r="57" spans="2:12" ht="15.75" x14ac:dyDescent="0.25">
      <c r="B57" s="248" t="s">
        <v>1508</v>
      </c>
    </row>
  </sheetData>
  <mergeCells count="1">
    <mergeCell ref="D3:J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52"/>
  <sheetViews>
    <sheetView topLeftCell="A37" zoomScale="90" zoomScaleNormal="90" workbookViewId="0">
      <selection activeCell="F56" sqref="F56"/>
    </sheetView>
  </sheetViews>
  <sheetFormatPr baseColWidth="10" defaultRowHeight="15" x14ac:dyDescent="0.25"/>
  <cols>
    <col min="2" max="5" width="21.140625" customWidth="1"/>
    <col min="6" max="12" width="21.140625" style="18" customWidth="1"/>
  </cols>
  <sheetData>
    <row r="3" spans="2:12" ht="15" customHeight="1" x14ac:dyDescent="0.25">
      <c r="D3" s="329" t="s">
        <v>1505</v>
      </c>
      <c r="E3" s="329"/>
      <c r="F3" s="329"/>
      <c r="G3" s="329"/>
      <c r="H3" s="329"/>
      <c r="I3" s="329"/>
      <c r="J3" s="329"/>
    </row>
    <row r="4" spans="2:12" ht="19.5" customHeight="1" x14ac:dyDescent="0.25">
      <c r="D4" s="329"/>
      <c r="E4" s="329"/>
      <c r="F4" s="329"/>
      <c r="G4" s="329"/>
      <c r="H4" s="329"/>
      <c r="I4" s="329"/>
      <c r="J4" s="329"/>
    </row>
    <row r="6" spans="2:12" ht="15.75" x14ac:dyDescent="0.25">
      <c r="B6" s="260" t="s">
        <v>1474</v>
      </c>
      <c r="F6"/>
      <c r="G6"/>
      <c r="H6"/>
      <c r="I6"/>
      <c r="J6"/>
      <c r="K6"/>
      <c r="L6"/>
    </row>
    <row r="8" spans="2:12" ht="63" x14ac:dyDescent="0.25">
      <c r="B8" s="249" t="s">
        <v>2</v>
      </c>
      <c r="C8" s="249" t="s">
        <v>1185</v>
      </c>
      <c r="D8" s="249" t="s">
        <v>6</v>
      </c>
      <c r="E8" s="249" t="s">
        <v>10</v>
      </c>
      <c r="F8" s="250" t="s">
        <v>1381</v>
      </c>
      <c r="G8" s="250" t="s">
        <v>1380</v>
      </c>
      <c r="H8" s="250" t="s">
        <v>1383</v>
      </c>
      <c r="I8" s="250" t="s">
        <v>1382</v>
      </c>
      <c r="J8" s="250" t="s">
        <v>1384</v>
      </c>
      <c r="K8" s="250" t="s">
        <v>1385</v>
      </c>
      <c r="L8" s="251" t="s">
        <v>1332</v>
      </c>
    </row>
    <row r="9" spans="2:12" ht="15.75" x14ac:dyDescent="0.25">
      <c r="B9" s="318" t="s">
        <v>1006</v>
      </c>
      <c r="C9" s="268">
        <v>6</v>
      </c>
      <c r="D9" s="303">
        <v>78.902627511591959</v>
      </c>
      <c r="E9" s="303">
        <v>71.827411167512693</v>
      </c>
      <c r="F9" s="304">
        <v>0</v>
      </c>
      <c r="G9" s="304">
        <v>0</v>
      </c>
      <c r="H9" s="304">
        <v>0</v>
      </c>
      <c r="I9" s="304">
        <v>0</v>
      </c>
      <c r="J9" s="304">
        <v>0</v>
      </c>
      <c r="K9" s="304">
        <v>0</v>
      </c>
      <c r="L9" s="304">
        <v>0</v>
      </c>
    </row>
    <row r="10" spans="2:12" ht="15.75" x14ac:dyDescent="0.25">
      <c r="B10" s="318" t="s">
        <v>1007</v>
      </c>
      <c r="C10" s="268">
        <v>6</v>
      </c>
      <c r="D10" s="303">
        <v>90.072859744990893</v>
      </c>
      <c r="E10" s="303">
        <v>60.108108108108105</v>
      </c>
      <c r="F10" s="304">
        <v>0</v>
      </c>
      <c r="G10" s="304">
        <v>0</v>
      </c>
      <c r="H10" s="304">
        <v>0</v>
      </c>
      <c r="I10" s="304">
        <v>0</v>
      </c>
      <c r="J10" s="304">
        <v>0</v>
      </c>
      <c r="K10" s="304">
        <v>0</v>
      </c>
      <c r="L10" s="304">
        <v>0</v>
      </c>
    </row>
    <row r="11" spans="2:12" ht="15.75" x14ac:dyDescent="0.25">
      <c r="B11" s="318" t="s">
        <v>1008</v>
      </c>
      <c r="C11" s="268">
        <v>6</v>
      </c>
      <c r="D11" s="303">
        <v>93.367346938775512</v>
      </c>
      <c r="E11" s="303">
        <v>93.366500829187387</v>
      </c>
      <c r="F11" s="304">
        <v>2</v>
      </c>
      <c r="G11" s="304">
        <v>0</v>
      </c>
      <c r="H11" s="304">
        <v>0</v>
      </c>
      <c r="I11" s="304">
        <v>0</v>
      </c>
      <c r="J11" s="304">
        <v>0</v>
      </c>
      <c r="K11" s="304">
        <v>0</v>
      </c>
      <c r="L11" s="304">
        <v>1</v>
      </c>
    </row>
    <row r="12" spans="2:12" ht="15.75" x14ac:dyDescent="0.25">
      <c r="B12" s="318" t="s">
        <v>1348</v>
      </c>
      <c r="C12" s="268">
        <v>6</v>
      </c>
      <c r="D12" s="303">
        <v>90.763052208835333</v>
      </c>
      <c r="E12" s="303">
        <v>167.36842105263159</v>
      </c>
      <c r="F12" s="304">
        <v>0</v>
      </c>
      <c r="G12" s="304">
        <v>0</v>
      </c>
      <c r="H12" s="304">
        <v>0</v>
      </c>
      <c r="I12" s="304">
        <v>0</v>
      </c>
      <c r="J12" s="304">
        <v>0</v>
      </c>
      <c r="K12" s="304">
        <v>0</v>
      </c>
      <c r="L12" s="304">
        <v>0</v>
      </c>
    </row>
    <row r="13" spans="2:12" ht="15.75" x14ac:dyDescent="0.25">
      <c r="B13" s="318" t="s">
        <v>1339</v>
      </c>
      <c r="C13" s="268">
        <v>6</v>
      </c>
      <c r="D13" s="303">
        <v>100.86902545003105</v>
      </c>
      <c r="E13" s="303">
        <v>143.49442379182156</v>
      </c>
      <c r="F13" s="304">
        <v>0</v>
      </c>
      <c r="G13" s="304">
        <v>0</v>
      </c>
      <c r="H13" s="304">
        <v>0</v>
      </c>
      <c r="I13" s="304">
        <v>0</v>
      </c>
      <c r="J13" s="304">
        <v>0</v>
      </c>
      <c r="K13" s="304">
        <v>0</v>
      </c>
      <c r="L13" s="304">
        <v>0</v>
      </c>
    </row>
    <row r="14" spans="2:12" ht="15.75" x14ac:dyDescent="0.25">
      <c r="B14" s="318" t="s">
        <v>1470</v>
      </c>
      <c r="C14" s="294">
        <v>1</v>
      </c>
      <c r="D14" s="253">
        <v>59.565491680466799</v>
      </c>
      <c r="E14" s="253">
        <v>82.237925356750821</v>
      </c>
      <c r="F14" s="254">
        <v>0</v>
      </c>
      <c r="G14" s="254">
        <v>0</v>
      </c>
      <c r="H14" s="265">
        <v>0</v>
      </c>
      <c r="I14" s="254">
        <v>0</v>
      </c>
      <c r="J14" s="254">
        <v>0</v>
      </c>
      <c r="K14" s="254">
        <v>0</v>
      </c>
      <c r="L14" s="254">
        <v>0</v>
      </c>
    </row>
    <row r="15" spans="2:12" ht="15.75" x14ac:dyDescent="0.25">
      <c r="B15" s="318" t="s">
        <v>1009</v>
      </c>
      <c r="C15" s="268">
        <v>6</v>
      </c>
      <c r="D15" s="303">
        <v>91.414141414141412</v>
      </c>
      <c r="E15" s="303">
        <v>75.113808801213963</v>
      </c>
      <c r="F15" s="304">
        <v>0</v>
      </c>
      <c r="G15" s="304">
        <v>0</v>
      </c>
      <c r="H15" s="304">
        <v>0</v>
      </c>
      <c r="I15" s="304">
        <v>0</v>
      </c>
      <c r="J15" s="304">
        <v>0</v>
      </c>
      <c r="K15" s="304">
        <v>0</v>
      </c>
      <c r="L15" s="304">
        <v>0</v>
      </c>
    </row>
    <row r="16" spans="2:12" ht="15.75" x14ac:dyDescent="0.25">
      <c r="B16" s="318" t="s">
        <v>1010</v>
      </c>
      <c r="C16" s="268">
        <v>6</v>
      </c>
      <c r="D16" s="303">
        <v>90.517540812782215</v>
      </c>
      <c r="E16" s="303">
        <v>53.860819828408012</v>
      </c>
      <c r="F16" s="304">
        <v>0</v>
      </c>
      <c r="G16" s="304">
        <v>0</v>
      </c>
      <c r="H16" s="304">
        <v>0</v>
      </c>
      <c r="I16" s="304">
        <v>0</v>
      </c>
      <c r="J16" s="304">
        <v>0</v>
      </c>
      <c r="K16" s="304">
        <v>0</v>
      </c>
      <c r="L16" s="304">
        <v>0</v>
      </c>
    </row>
    <row r="17" spans="2:12" ht="15.75" x14ac:dyDescent="0.25">
      <c r="B17" s="318" t="s">
        <v>1011</v>
      </c>
      <c r="C17" s="268" t="s">
        <v>1175</v>
      </c>
      <c r="D17" s="303">
        <v>64.376616658044497</v>
      </c>
      <c r="E17" s="303">
        <v>77.736702890468152</v>
      </c>
      <c r="F17" s="304">
        <v>0</v>
      </c>
      <c r="G17" s="304">
        <v>0</v>
      </c>
      <c r="H17" s="304">
        <v>0</v>
      </c>
      <c r="I17" s="304">
        <v>0</v>
      </c>
      <c r="J17" s="304">
        <v>0</v>
      </c>
      <c r="K17" s="304">
        <v>0</v>
      </c>
      <c r="L17" s="304">
        <v>0</v>
      </c>
    </row>
    <row r="18" spans="2:12" ht="30.75" x14ac:dyDescent="0.25">
      <c r="B18" s="318" t="s">
        <v>1039</v>
      </c>
      <c r="C18" s="268">
        <v>6</v>
      </c>
      <c r="D18" s="303">
        <v>92.740213523131672</v>
      </c>
      <c r="E18" s="303">
        <v>81.298701298701303</v>
      </c>
      <c r="F18" s="304">
        <v>0</v>
      </c>
      <c r="G18" s="304">
        <v>0</v>
      </c>
      <c r="H18" s="304">
        <v>0</v>
      </c>
      <c r="I18" s="304">
        <v>0</v>
      </c>
      <c r="J18" s="304">
        <v>0</v>
      </c>
      <c r="K18" s="304">
        <v>0</v>
      </c>
      <c r="L18" s="304">
        <v>0</v>
      </c>
    </row>
    <row r="19" spans="2:12" ht="15.75" x14ac:dyDescent="0.25">
      <c r="B19" s="318" t="s">
        <v>139</v>
      </c>
      <c r="C19" s="268">
        <v>3</v>
      </c>
      <c r="D19" s="303">
        <v>93.651493442080906</v>
      </c>
      <c r="E19" s="303">
        <v>127.54590984974958</v>
      </c>
      <c r="F19" s="304">
        <v>0</v>
      </c>
      <c r="G19" s="304">
        <v>0</v>
      </c>
      <c r="H19" s="304">
        <v>0</v>
      </c>
      <c r="I19" s="304">
        <v>0</v>
      </c>
      <c r="J19" s="304">
        <v>0</v>
      </c>
      <c r="K19" s="304">
        <v>0</v>
      </c>
      <c r="L19" s="304">
        <v>0</v>
      </c>
    </row>
    <row r="20" spans="2:12" ht="15.75" x14ac:dyDescent="0.25">
      <c r="B20" s="318" t="s">
        <v>1012</v>
      </c>
      <c r="C20" s="268">
        <v>4</v>
      </c>
      <c r="D20" s="303">
        <v>84.686947623034698</v>
      </c>
      <c r="E20" s="303">
        <v>79.228218269520653</v>
      </c>
      <c r="F20" s="304">
        <v>0</v>
      </c>
      <c r="G20" s="304">
        <v>0</v>
      </c>
      <c r="H20" s="304">
        <v>0</v>
      </c>
      <c r="I20" s="304">
        <v>0</v>
      </c>
      <c r="J20" s="304">
        <v>0</v>
      </c>
      <c r="K20" s="304">
        <v>0</v>
      </c>
      <c r="L20" s="304">
        <v>0</v>
      </c>
    </row>
    <row r="21" spans="2:12" ht="15.75" x14ac:dyDescent="0.25">
      <c r="B21" s="318" t="s">
        <v>1013</v>
      </c>
      <c r="C21" s="268">
        <v>6</v>
      </c>
      <c r="D21" s="303">
        <v>99.50110864745011</v>
      </c>
      <c r="E21" s="303">
        <v>208.40108401084012</v>
      </c>
      <c r="F21" s="304">
        <v>2</v>
      </c>
      <c r="G21" s="304">
        <v>0</v>
      </c>
      <c r="H21" s="304">
        <v>0</v>
      </c>
      <c r="I21" s="304">
        <v>0</v>
      </c>
      <c r="J21" s="304">
        <v>0</v>
      </c>
      <c r="K21" s="304">
        <v>0</v>
      </c>
      <c r="L21" s="304">
        <v>1</v>
      </c>
    </row>
    <row r="22" spans="2:12" ht="15.75" x14ac:dyDescent="0.25">
      <c r="B22" s="318" t="s">
        <v>1014</v>
      </c>
      <c r="C22" s="268">
        <v>6</v>
      </c>
      <c r="D22" s="303">
        <v>57.284440039643215</v>
      </c>
      <c r="E22" s="303">
        <v>171.15384615384613</v>
      </c>
      <c r="F22" s="304">
        <v>0</v>
      </c>
      <c r="G22" s="304">
        <v>0</v>
      </c>
      <c r="H22" s="304">
        <v>0</v>
      </c>
      <c r="I22" s="304">
        <v>0</v>
      </c>
      <c r="J22" s="304">
        <v>0</v>
      </c>
      <c r="K22" s="304">
        <v>0</v>
      </c>
      <c r="L22" s="304">
        <v>0</v>
      </c>
    </row>
    <row r="23" spans="2:12" ht="15.75" x14ac:dyDescent="0.25">
      <c r="B23" s="318" t="s">
        <v>1015</v>
      </c>
      <c r="C23" s="268">
        <v>6</v>
      </c>
      <c r="D23" s="303">
        <v>73.260869565217391</v>
      </c>
      <c r="E23" s="303">
        <v>248.5981308411215</v>
      </c>
      <c r="F23" s="304">
        <v>0</v>
      </c>
      <c r="G23" s="304">
        <v>0</v>
      </c>
      <c r="H23" s="304">
        <v>0</v>
      </c>
      <c r="I23" s="304">
        <v>0</v>
      </c>
      <c r="J23" s="304">
        <v>0</v>
      </c>
      <c r="K23" s="304">
        <v>0</v>
      </c>
      <c r="L23" s="304">
        <v>0</v>
      </c>
    </row>
    <row r="24" spans="2:12" ht="15.75" x14ac:dyDescent="0.25">
      <c r="B24" s="318" t="s">
        <v>1016</v>
      </c>
      <c r="C24" s="268">
        <v>5</v>
      </c>
      <c r="D24" s="303">
        <v>90.58658236740429</v>
      </c>
      <c r="E24" s="303">
        <v>136.75126903553297</v>
      </c>
      <c r="F24" s="304">
        <v>0</v>
      </c>
      <c r="G24" s="304">
        <v>0</v>
      </c>
      <c r="H24" s="304">
        <v>0</v>
      </c>
      <c r="I24" s="304">
        <v>0</v>
      </c>
      <c r="J24" s="304">
        <v>0</v>
      </c>
      <c r="K24" s="304">
        <v>0</v>
      </c>
      <c r="L24" s="304">
        <v>0</v>
      </c>
    </row>
    <row r="25" spans="2:12" ht="15.75" x14ac:dyDescent="0.25">
      <c r="B25" s="318" t="s">
        <v>1017</v>
      </c>
      <c r="C25" s="268">
        <v>6</v>
      </c>
      <c r="D25" s="303">
        <v>103.62903225806453</v>
      </c>
      <c r="E25" s="303">
        <v>165.15151515151516</v>
      </c>
      <c r="F25" s="304">
        <v>0</v>
      </c>
      <c r="G25" s="304">
        <v>0</v>
      </c>
      <c r="H25" s="304">
        <v>0</v>
      </c>
      <c r="I25" s="304">
        <v>0</v>
      </c>
      <c r="J25" s="304">
        <v>0</v>
      </c>
      <c r="K25" s="304">
        <v>0</v>
      </c>
      <c r="L25" s="304">
        <v>0</v>
      </c>
    </row>
    <row r="26" spans="2:12" ht="15.75" x14ac:dyDescent="0.25">
      <c r="B26" s="318" t="s">
        <v>1018</v>
      </c>
      <c r="C26" s="268">
        <v>6</v>
      </c>
      <c r="D26" s="303">
        <v>79.477408818726175</v>
      </c>
      <c r="E26" s="303">
        <v>109.36007640878702</v>
      </c>
      <c r="F26" s="304">
        <v>4</v>
      </c>
      <c r="G26" s="304">
        <v>0</v>
      </c>
      <c r="H26" s="304">
        <v>0</v>
      </c>
      <c r="I26" s="304">
        <v>0</v>
      </c>
      <c r="J26" s="304">
        <v>0</v>
      </c>
      <c r="K26" s="304">
        <v>0</v>
      </c>
      <c r="L26" s="304">
        <v>1</v>
      </c>
    </row>
    <row r="27" spans="2:12" ht="15.75" x14ac:dyDescent="0.25">
      <c r="B27" s="318" t="s">
        <v>1019</v>
      </c>
      <c r="C27" s="268">
        <v>6</v>
      </c>
      <c r="D27" s="303">
        <v>90.25054466230938</v>
      </c>
      <c r="E27" s="303">
        <v>168.72852233676977</v>
      </c>
      <c r="F27" s="304">
        <v>0</v>
      </c>
      <c r="G27" s="304">
        <v>0</v>
      </c>
      <c r="H27" s="304">
        <v>0</v>
      </c>
      <c r="I27" s="304">
        <v>0</v>
      </c>
      <c r="J27" s="267">
        <v>1</v>
      </c>
      <c r="K27" s="304">
        <v>0</v>
      </c>
      <c r="L27" s="304">
        <v>1</v>
      </c>
    </row>
    <row r="28" spans="2:12" ht="15.75" x14ac:dyDescent="0.25">
      <c r="B28" s="318" t="s">
        <v>1020</v>
      </c>
      <c r="C28" s="268">
        <v>6</v>
      </c>
      <c r="D28" s="303">
        <v>90.003085467448315</v>
      </c>
      <c r="E28" s="303">
        <v>102.94659300184162</v>
      </c>
      <c r="F28" s="304">
        <v>0</v>
      </c>
      <c r="G28" s="304">
        <v>0</v>
      </c>
      <c r="H28" s="304">
        <v>0</v>
      </c>
      <c r="I28" s="304">
        <v>0</v>
      </c>
      <c r="J28" s="304">
        <v>0</v>
      </c>
      <c r="K28" s="304">
        <v>0</v>
      </c>
      <c r="L28" s="304">
        <v>0</v>
      </c>
    </row>
    <row r="29" spans="2:12" ht="30.75" x14ac:dyDescent="0.25">
      <c r="B29" s="318" t="s">
        <v>1187</v>
      </c>
      <c r="C29" s="294">
        <v>2</v>
      </c>
      <c r="D29" s="303">
        <v>67.113118016225314</v>
      </c>
      <c r="E29" s="303">
        <v>89.816480748470667</v>
      </c>
      <c r="F29" s="304">
        <v>0</v>
      </c>
      <c r="G29" s="304">
        <v>0</v>
      </c>
      <c r="H29" s="304">
        <v>0</v>
      </c>
      <c r="I29" s="304">
        <v>0</v>
      </c>
      <c r="J29" s="304">
        <v>0</v>
      </c>
      <c r="K29" s="304">
        <v>0</v>
      </c>
      <c r="L29" s="304">
        <v>0</v>
      </c>
    </row>
    <row r="30" spans="2:12" ht="15.75" x14ac:dyDescent="0.25">
      <c r="B30" s="318" t="s">
        <v>1021</v>
      </c>
      <c r="C30" s="268">
        <v>4</v>
      </c>
      <c r="D30" s="303">
        <v>99.940348365545219</v>
      </c>
      <c r="E30" s="303">
        <v>109.82688391038697</v>
      </c>
      <c r="F30" s="304">
        <v>0</v>
      </c>
      <c r="G30" s="304">
        <v>0</v>
      </c>
      <c r="H30" s="304">
        <v>0</v>
      </c>
      <c r="I30" s="304">
        <v>0</v>
      </c>
      <c r="J30" s="304">
        <v>0</v>
      </c>
      <c r="K30" s="304">
        <v>0</v>
      </c>
      <c r="L30" s="304">
        <v>0</v>
      </c>
    </row>
    <row r="31" spans="2:12" ht="15.75" x14ac:dyDescent="0.25">
      <c r="B31" s="318" t="s">
        <v>1022</v>
      </c>
      <c r="C31" s="268">
        <v>6</v>
      </c>
      <c r="D31" s="303">
        <v>118.42857142857144</v>
      </c>
      <c r="E31" s="303">
        <v>239.40886699507388</v>
      </c>
      <c r="F31" s="304">
        <v>0</v>
      </c>
      <c r="G31" s="304">
        <v>0</v>
      </c>
      <c r="H31" s="304">
        <v>0</v>
      </c>
      <c r="I31" s="304">
        <v>0</v>
      </c>
      <c r="J31" s="304">
        <v>0</v>
      </c>
      <c r="K31" s="304">
        <v>0</v>
      </c>
      <c r="L31" s="304">
        <v>0</v>
      </c>
    </row>
    <row r="32" spans="2:12" ht="15.75" x14ac:dyDescent="0.25">
      <c r="B32" s="318" t="s">
        <v>1346</v>
      </c>
      <c r="C32" s="268">
        <v>6</v>
      </c>
      <c r="D32" s="303">
        <v>64.402173913043484</v>
      </c>
      <c r="E32" s="303">
        <v>277.52808988764042</v>
      </c>
      <c r="F32" s="304">
        <v>0</v>
      </c>
      <c r="G32" s="304">
        <v>0</v>
      </c>
      <c r="H32" s="304">
        <v>0</v>
      </c>
      <c r="I32" s="304">
        <v>0</v>
      </c>
      <c r="J32" s="304">
        <v>0</v>
      </c>
      <c r="K32" s="304">
        <v>0</v>
      </c>
      <c r="L32" s="304">
        <v>0</v>
      </c>
    </row>
    <row r="33" spans="2:12" ht="15.75" x14ac:dyDescent="0.25">
      <c r="B33" s="318" t="s">
        <v>1366</v>
      </c>
      <c r="C33" s="268">
        <v>6</v>
      </c>
      <c r="D33" s="303">
        <v>78.142076502732237</v>
      </c>
      <c r="E33" s="303">
        <v>79.902755267423004</v>
      </c>
      <c r="F33" s="304">
        <v>1</v>
      </c>
      <c r="G33" s="304">
        <v>0</v>
      </c>
      <c r="H33" s="304">
        <v>0</v>
      </c>
      <c r="I33" s="304">
        <v>0</v>
      </c>
      <c r="J33" s="304">
        <v>0</v>
      </c>
      <c r="K33" s="304">
        <v>0</v>
      </c>
      <c r="L33" s="304">
        <v>1</v>
      </c>
    </row>
    <row r="34" spans="2:12" ht="15.75" x14ac:dyDescent="0.25">
      <c r="B34" s="318" t="s">
        <v>1023</v>
      </c>
      <c r="C34" s="268">
        <v>6</v>
      </c>
      <c r="D34" s="303">
        <v>94.23190111830489</v>
      </c>
      <c r="E34" s="303">
        <v>93.087557603686633</v>
      </c>
      <c r="F34" s="304">
        <v>2</v>
      </c>
      <c r="G34" s="304">
        <v>0</v>
      </c>
      <c r="H34" s="304">
        <v>0</v>
      </c>
      <c r="I34" s="304">
        <v>0</v>
      </c>
      <c r="J34" s="304">
        <v>0</v>
      </c>
      <c r="K34" s="304">
        <v>0</v>
      </c>
      <c r="L34" s="304">
        <v>1</v>
      </c>
    </row>
    <row r="35" spans="2:12" ht="15.75" x14ac:dyDescent="0.25">
      <c r="B35" s="318" t="s">
        <v>1024</v>
      </c>
      <c r="C35" s="268">
        <v>1</v>
      </c>
      <c r="D35" s="303">
        <v>65.237223124503259</v>
      </c>
      <c r="E35" s="303">
        <v>98.403696702373452</v>
      </c>
      <c r="F35" s="304">
        <v>0</v>
      </c>
      <c r="G35" s="304">
        <v>0</v>
      </c>
      <c r="H35" s="304">
        <v>0</v>
      </c>
      <c r="I35" s="304">
        <v>0</v>
      </c>
      <c r="J35" s="304">
        <v>0</v>
      </c>
      <c r="K35" s="304">
        <v>0</v>
      </c>
      <c r="L35" s="304">
        <v>0</v>
      </c>
    </row>
    <row r="36" spans="2:12" ht="15.75" x14ac:dyDescent="0.25">
      <c r="B36" s="318" t="s">
        <v>1025</v>
      </c>
      <c r="C36" s="268">
        <v>6</v>
      </c>
      <c r="D36" s="303">
        <v>92.011319111885072</v>
      </c>
      <c r="E36" s="303">
        <v>83.113622096672941</v>
      </c>
      <c r="F36" s="304">
        <v>0</v>
      </c>
      <c r="G36" s="304">
        <v>0</v>
      </c>
      <c r="H36" s="304">
        <v>0</v>
      </c>
      <c r="I36" s="304">
        <v>0</v>
      </c>
      <c r="J36" s="304">
        <v>0</v>
      </c>
      <c r="K36" s="304">
        <v>0</v>
      </c>
      <c r="L36" s="304">
        <v>0</v>
      </c>
    </row>
    <row r="37" spans="2:12" ht="15.75" x14ac:dyDescent="0.25">
      <c r="B37" s="318" t="s">
        <v>1402</v>
      </c>
      <c r="C37" s="268">
        <v>6</v>
      </c>
      <c r="D37" s="303">
        <v>105.98170302603801</v>
      </c>
      <c r="E37" s="303">
        <v>65.447897623400365</v>
      </c>
      <c r="F37" s="304">
        <v>0</v>
      </c>
      <c r="G37" s="304">
        <v>0</v>
      </c>
      <c r="H37" s="304">
        <v>0</v>
      </c>
      <c r="I37" s="304">
        <v>0</v>
      </c>
      <c r="J37" s="304">
        <v>0</v>
      </c>
      <c r="K37" s="304">
        <v>0</v>
      </c>
      <c r="L37" s="304">
        <v>0</v>
      </c>
    </row>
    <row r="38" spans="2:12" ht="15.75" x14ac:dyDescent="0.25">
      <c r="B38" s="318" t="s">
        <v>1026</v>
      </c>
      <c r="C38" s="268">
        <v>6</v>
      </c>
      <c r="D38" s="303">
        <v>117.45843230403801</v>
      </c>
      <c r="E38" s="303">
        <v>177.31092436974788</v>
      </c>
      <c r="F38" s="304">
        <v>0</v>
      </c>
      <c r="G38" s="304">
        <v>0</v>
      </c>
      <c r="H38" s="304">
        <v>0</v>
      </c>
      <c r="I38" s="304">
        <v>0</v>
      </c>
      <c r="J38" s="304">
        <v>0</v>
      </c>
      <c r="K38" s="304">
        <v>0</v>
      </c>
      <c r="L38" s="304">
        <v>0</v>
      </c>
    </row>
    <row r="39" spans="2:12" ht="15.75" x14ac:dyDescent="0.25">
      <c r="B39" s="318" t="s">
        <v>1027</v>
      </c>
      <c r="C39" s="268">
        <v>6</v>
      </c>
      <c r="D39" s="303">
        <v>96.408839779005532</v>
      </c>
      <c r="E39" s="303">
        <v>72.188755020080322</v>
      </c>
      <c r="F39" s="304">
        <v>0</v>
      </c>
      <c r="G39" s="304">
        <v>0</v>
      </c>
      <c r="H39" s="267">
        <v>2</v>
      </c>
      <c r="I39" s="304">
        <v>0</v>
      </c>
      <c r="J39" s="304">
        <v>0</v>
      </c>
      <c r="K39" s="304">
        <v>0</v>
      </c>
      <c r="L39" s="304">
        <v>1</v>
      </c>
    </row>
    <row r="40" spans="2:12" ht="15.75" x14ac:dyDescent="0.25">
      <c r="B40" s="318" t="s">
        <v>1471</v>
      </c>
      <c r="C40" s="268">
        <v>6</v>
      </c>
      <c r="D40" s="303">
        <v>98.122065727699521</v>
      </c>
      <c r="E40" s="303">
        <v>139.70037453183522</v>
      </c>
      <c r="F40" s="304">
        <v>0</v>
      </c>
      <c r="G40" s="304">
        <v>0</v>
      </c>
      <c r="H40" s="304">
        <v>0</v>
      </c>
      <c r="I40" s="304">
        <v>0</v>
      </c>
      <c r="J40" s="304">
        <v>0</v>
      </c>
      <c r="K40" s="304">
        <v>0</v>
      </c>
      <c r="L40" s="304">
        <v>0</v>
      </c>
    </row>
    <row r="41" spans="2:12" ht="15.75" x14ac:dyDescent="0.25">
      <c r="B41" s="318" t="s">
        <v>1028</v>
      </c>
      <c r="C41" s="268">
        <v>6</v>
      </c>
      <c r="D41" s="303">
        <v>91.164752753691118</v>
      </c>
      <c r="E41" s="303">
        <v>78.376327769347498</v>
      </c>
      <c r="F41" s="304">
        <v>0</v>
      </c>
      <c r="G41" s="304">
        <v>0</v>
      </c>
      <c r="H41" s="304">
        <v>0</v>
      </c>
      <c r="I41" s="304">
        <v>0</v>
      </c>
      <c r="J41" s="304">
        <v>0</v>
      </c>
      <c r="K41" s="304">
        <v>0</v>
      </c>
      <c r="L41" s="304">
        <v>0</v>
      </c>
    </row>
    <row r="42" spans="2:12" ht="15.75" x14ac:dyDescent="0.25">
      <c r="B42" s="318" t="s">
        <v>1029</v>
      </c>
      <c r="C42" s="268">
        <v>6</v>
      </c>
      <c r="D42" s="303">
        <v>70.869858395144973</v>
      </c>
      <c r="E42" s="303">
        <v>95.979020979020973</v>
      </c>
      <c r="F42" s="304">
        <v>0</v>
      </c>
      <c r="G42" s="304">
        <v>0</v>
      </c>
      <c r="H42" s="304">
        <v>0</v>
      </c>
      <c r="I42" s="304">
        <v>0</v>
      </c>
      <c r="J42" s="304">
        <v>0</v>
      </c>
      <c r="K42" s="304">
        <v>0</v>
      </c>
      <c r="L42" s="304">
        <v>0</v>
      </c>
    </row>
    <row r="43" spans="2:12" ht="15.75" x14ac:dyDescent="0.25">
      <c r="B43" s="318" t="s">
        <v>1030</v>
      </c>
      <c r="C43" s="268">
        <v>6</v>
      </c>
      <c r="D43" s="303">
        <v>90.538922155688624</v>
      </c>
      <c r="E43" s="303">
        <v>127.17086834733892</v>
      </c>
      <c r="F43" s="304">
        <v>3</v>
      </c>
      <c r="G43" s="304">
        <v>0</v>
      </c>
      <c r="H43" s="304">
        <v>0</v>
      </c>
      <c r="I43" s="304">
        <v>0</v>
      </c>
      <c r="J43" s="304">
        <v>0</v>
      </c>
      <c r="K43" s="304">
        <v>0</v>
      </c>
      <c r="L43" s="304">
        <v>1</v>
      </c>
    </row>
    <row r="44" spans="2:12" ht="15.75" x14ac:dyDescent="0.25">
      <c r="B44" s="318" t="s">
        <v>1031</v>
      </c>
      <c r="C44" s="256">
        <v>2</v>
      </c>
      <c r="D44" s="303">
        <v>51.396009422197587</v>
      </c>
      <c r="E44" s="303">
        <v>91.838451830037855</v>
      </c>
      <c r="F44" s="304">
        <v>1</v>
      </c>
      <c r="G44" s="304">
        <v>0</v>
      </c>
      <c r="H44" s="304">
        <v>0</v>
      </c>
      <c r="I44" s="304">
        <v>0</v>
      </c>
      <c r="J44" s="304">
        <v>0</v>
      </c>
      <c r="K44" s="304">
        <v>0</v>
      </c>
      <c r="L44" s="304">
        <v>1</v>
      </c>
    </row>
    <row r="45" spans="2:12" ht="15.75" x14ac:dyDescent="0.25">
      <c r="B45" s="318" t="s">
        <v>1032</v>
      </c>
      <c r="C45" s="268">
        <v>6</v>
      </c>
      <c r="D45" s="303">
        <v>138.48631239935588</v>
      </c>
      <c r="E45" s="303">
        <v>246.55172413793105</v>
      </c>
      <c r="F45" s="304">
        <v>0</v>
      </c>
      <c r="G45" s="304">
        <v>0</v>
      </c>
      <c r="H45" s="304">
        <v>0</v>
      </c>
      <c r="I45" s="304">
        <v>0</v>
      </c>
      <c r="J45" s="304">
        <v>0</v>
      </c>
      <c r="K45" s="304">
        <v>0</v>
      </c>
      <c r="L45" s="304">
        <v>0</v>
      </c>
    </row>
    <row r="46" spans="2:12" ht="15.75" x14ac:dyDescent="0.25">
      <c r="B46" s="318" t="s">
        <v>1033</v>
      </c>
      <c r="C46" s="268">
        <v>6</v>
      </c>
      <c r="D46" s="303">
        <v>85.093896713615024</v>
      </c>
      <c r="E46" s="303">
        <v>144.9367088607595</v>
      </c>
      <c r="F46" s="304">
        <v>0</v>
      </c>
      <c r="G46" s="304">
        <v>0</v>
      </c>
      <c r="H46" s="304">
        <v>0</v>
      </c>
      <c r="I46" s="304">
        <v>0</v>
      </c>
      <c r="J46" s="304">
        <v>0</v>
      </c>
      <c r="K46" s="304">
        <v>0</v>
      </c>
      <c r="L46" s="304">
        <v>0</v>
      </c>
    </row>
    <row r="47" spans="2:12" ht="15.75" x14ac:dyDescent="0.25">
      <c r="B47" s="318" t="s">
        <v>1034</v>
      </c>
      <c r="C47" s="268">
        <v>6</v>
      </c>
      <c r="D47" s="303">
        <v>106.83229813664596</v>
      </c>
      <c r="E47" s="303">
        <v>205.73770491803282</v>
      </c>
      <c r="F47" s="304">
        <v>0</v>
      </c>
      <c r="G47" s="304">
        <v>0</v>
      </c>
      <c r="H47" s="304">
        <v>0</v>
      </c>
      <c r="I47" s="304">
        <v>0</v>
      </c>
      <c r="J47" s="304">
        <v>0</v>
      </c>
      <c r="K47" s="304">
        <v>0</v>
      </c>
      <c r="L47" s="304">
        <v>0</v>
      </c>
    </row>
    <row r="48" spans="2:12" ht="15.75" x14ac:dyDescent="0.25">
      <c r="B48" s="318" t="s">
        <v>1035</v>
      </c>
      <c r="C48" s="268">
        <v>6</v>
      </c>
      <c r="D48" s="303">
        <v>90.814652815746314</v>
      </c>
      <c r="E48" s="303">
        <v>85.263157894736835</v>
      </c>
      <c r="F48" s="304">
        <v>0</v>
      </c>
      <c r="G48" s="304">
        <v>0</v>
      </c>
      <c r="H48" s="304">
        <v>0</v>
      </c>
      <c r="I48" s="304">
        <v>0</v>
      </c>
      <c r="J48" s="304">
        <v>0</v>
      </c>
      <c r="K48" s="304">
        <v>0</v>
      </c>
      <c r="L48" s="304">
        <v>0</v>
      </c>
    </row>
    <row r="49" spans="2:12" ht="15.75" x14ac:dyDescent="0.25">
      <c r="B49" s="318" t="s">
        <v>1036</v>
      </c>
      <c r="C49" s="268">
        <v>1</v>
      </c>
      <c r="D49" s="303">
        <v>45.873985593143061</v>
      </c>
      <c r="E49" s="303">
        <v>49.715447154471541</v>
      </c>
      <c r="F49" s="304">
        <v>0</v>
      </c>
      <c r="G49" s="304">
        <v>0</v>
      </c>
      <c r="H49" s="304">
        <v>0</v>
      </c>
      <c r="I49" s="304">
        <v>0</v>
      </c>
      <c r="J49" s="304">
        <v>0</v>
      </c>
      <c r="K49" s="304">
        <v>0</v>
      </c>
      <c r="L49" s="304">
        <v>0</v>
      </c>
    </row>
    <row r="50" spans="2:12" ht="15.75" x14ac:dyDescent="0.25">
      <c r="B50" s="318" t="s">
        <v>1037</v>
      </c>
      <c r="C50" s="268">
        <v>5</v>
      </c>
      <c r="D50" s="303">
        <v>90.03863134657837</v>
      </c>
      <c r="E50" s="303">
        <v>66.478873239436624</v>
      </c>
      <c r="F50" s="304">
        <v>0</v>
      </c>
      <c r="G50" s="304">
        <v>0</v>
      </c>
      <c r="H50" s="304">
        <v>0</v>
      </c>
      <c r="I50" s="304">
        <v>0</v>
      </c>
      <c r="J50" s="304">
        <v>0</v>
      </c>
      <c r="K50" s="304">
        <v>0</v>
      </c>
      <c r="L50" s="304">
        <v>0</v>
      </c>
    </row>
    <row r="52" spans="2:12" ht="15.75" x14ac:dyDescent="0.25">
      <c r="B52" s="248" t="s">
        <v>1508</v>
      </c>
    </row>
  </sheetData>
  <mergeCells count="1">
    <mergeCell ref="D3:J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6"/>
  <sheetViews>
    <sheetView zoomScale="90" zoomScaleNormal="90" workbookViewId="0">
      <selection activeCell="H25" sqref="H25"/>
    </sheetView>
  </sheetViews>
  <sheetFormatPr baseColWidth="10" defaultRowHeight="15" x14ac:dyDescent="0.25"/>
  <cols>
    <col min="2" max="8" width="20.140625" customWidth="1"/>
  </cols>
  <sheetData>
    <row r="3" spans="2:8" x14ac:dyDescent="0.25">
      <c r="D3" s="332" t="s">
        <v>1506</v>
      </c>
      <c r="E3" s="332"/>
      <c r="F3" s="332"/>
      <c r="G3" s="332"/>
      <c r="H3" s="332"/>
    </row>
    <row r="4" spans="2:8" x14ac:dyDescent="0.25">
      <c r="D4" s="332"/>
      <c r="E4" s="332"/>
      <c r="F4" s="332"/>
      <c r="G4" s="332"/>
      <c r="H4" s="332"/>
    </row>
    <row r="6" spans="2:8" ht="15.75" x14ac:dyDescent="0.25">
      <c r="B6" s="260" t="s">
        <v>1474</v>
      </c>
    </row>
    <row r="8" spans="2:8" s="165" customFormat="1" ht="78.75" x14ac:dyDescent="0.25">
      <c r="B8" s="238" t="s">
        <v>2</v>
      </c>
      <c r="C8" s="238" t="s">
        <v>1185</v>
      </c>
      <c r="D8" s="238" t="s">
        <v>6</v>
      </c>
      <c r="E8" s="238" t="s">
        <v>10</v>
      </c>
      <c r="F8" s="239" t="s">
        <v>1331</v>
      </c>
      <c r="G8" s="239" t="s">
        <v>1386</v>
      </c>
      <c r="H8" s="239" t="s">
        <v>1332</v>
      </c>
    </row>
    <row r="9" spans="2:8" ht="15.75" x14ac:dyDescent="0.25">
      <c r="B9" s="241" t="s">
        <v>1047</v>
      </c>
      <c r="C9" s="268">
        <v>6</v>
      </c>
      <c r="D9" s="305">
        <v>82.329317269076313</v>
      </c>
      <c r="E9" s="305">
        <v>88.888888888888886</v>
      </c>
      <c r="F9" s="245">
        <v>0</v>
      </c>
      <c r="G9" s="245">
        <v>0</v>
      </c>
      <c r="H9" s="245">
        <v>0</v>
      </c>
    </row>
    <row r="10" spans="2:8" ht="15.75" x14ac:dyDescent="0.25">
      <c r="B10" s="241" t="s">
        <v>1046</v>
      </c>
      <c r="C10" s="268">
        <v>6</v>
      </c>
      <c r="D10" s="305">
        <v>66.916729182295569</v>
      </c>
      <c r="E10" s="305">
        <v>81.97424892703863</v>
      </c>
      <c r="F10" s="245">
        <v>0</v>
      </c>
      <c r="G10" s="245">
        <v>0</v>
      </c>
      <c r="H10" s="245">
        <v>0</v>
      </c>
    </row>
    <row r="11" spans="2:8" ht="15.75" x14ac:dyDescent="0.25">
      <c r="B11" s="241" t="s">
        <v>1049</v>
      </c>
      <c r="C11" s="268" t="s">
        <v>1173</v>
      </c>
      <c r="D11" s="305">
        <v>81.132075471698116</v>
      </c>
      <c r="E11" s="305">
        <v>81.818181818181827</v>
      </c>
      <c r="F11" s="245">
        <v>0</v>
      </c>
      <c r="G11" s="245">
        <v>0</v>
      </c>
      <c r="H11" s="245">
        <v>0</v>
      </c>
    </row>
    <row r="12" spans="2:8" ht="15.75" x14ac:dyDescent="0.25">
      <c r="B12" s="241" t="s">
        <v>1050</v>
      </c>
      <c r="C12" s="268" t="s">
        <v>1173</v>
      </c>
      <c r="D12" s="305">
        <v>0</v>
      </c>
      <c r="E12" s="305">
        <v>0</v>
      </c>
      <c r="F12" s="245">
        <v>0</v>
      </c>
      <c r="G12" s="245">
        <v>0</v>
      </c>
      <c r="H12" s="245">
        <v>0</v>
      </c>
    </row>
    <row r="13" spans="2:8" ht="15.75" x14ac:dyDescent="0.25">
      <c r="B13" s="241" t="s">
        <v>1048</v>
      </c>
      <c r="C13" s="268">
        <v>6</v>
      </c>
      <c r="D13" s="305">
        <v>92.405063291139243</v>
      </c>
      <c r="E13" s="305">
        <v>82.35294117647058</v>
      </c>
      <c r="F13" s="245">
        <v>0</v>
      </c>
      <c r="G13" s="245">
        <v>0</v>
      </c>
      <c r="H13" s="245">
        <v>0</v>
      </c>
    </row>
    <row r="14" spans="2:8" ht="15.75" x14ac:dyDescent="0.25">
      <c r="B14" s="241" t="s">
        <v>1051</v>
      </c>
      <c r="C14" s="268" t="s">
        <v>1173</v>
      </c>
      <c r="D14" s="305">
        <v>61.797752808988761</v>
      </c>
      <c r="E14" s="305">
        <v>66.666666666666657</v>
      </c>
      <c r="F14" s="245">
        <v>0</v>
      </c>
      <c r="G14" s="245">
        <v>0</v>
      </c>
      <c r="H14" s="245">
        <v>0</v>
      </c>
    </row>
    <row r="16" spans="2:8" ht="15.75" x14ac:dyDescent="0.25">
      <c r="B16" s="248" t="s">
        <v>1508</v>
      </c>
    </row>
  </sheetData>
  <mergeCells count="1">
    <mergeCell ref="D3:H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9"/>
  <sheetViews>
    <sheetView workbookViewId="0">
      <selection activeCell="B9" sqref="B9:L9"/>
    </sheetView>
  </sheetViews>
  <sheetFormatPr baseColWidth="10" defaultRowHeight="15" x14ac:dyDescent="0.25"/>
  <sheetData>
    <row r="2" spans="2:12" x14ac:dyDescent="0.25">
      <c r="B2" s="168"/>
    </row>
    <row r="3" spans="2:12" x14ac:dyDescent="0.25">
      <c r="D3" s="329" t="s">
        <v>1423</v>
      </c>
      <c r="E3" s="329"/>
      <c r="F3" s="329"/>
      <c r="G3" s="329"/>
      <c r="H3" s="329"/>
      <c r="I3" s="329"/>
      <c r="J3" s="329"/>
      <c r="K3" s="329"/>
    </row>
    <row r="4" spans="2:12" x14ac:dyDescent="0.25">
      <c r="D4" s="329"/>
      <c r="E4" s="329"/>
      <c r="F4" s="329"/>
      <c r="G4" s="329"/>
      <c r="H4" s="329"/>
      <c r="I4" s="329"/>
      <c r="J4" s="329"/>
      <c r="K4" s="329"/>
    </row>
    <row r="6" spans="2:12" x14ac:dyDescent="0.25">
      <c r="B6" s="168" t="s">
        <v>1436</v>
      </c>
    </row>
    <row r="8" spans="2:12" ht="51" x14ac:dyDescent="0.25">
      <c r="B8" s="4" t="s">
        <v>2</v>
      </c>
      <c r="C8" s="4" t="s">
        <v>1185</v>
      </c>
      <c r="D8" s="4" t="s">
        <v>6</v>
      </c>
      <c r="E8" s="4" t="s">
        <v>10</v>
      </c>
      <c r="F8" s="150" t="s">
        <v>1381</v>
      </c>
      <c r="G8" s="150" t="s">
        <v>1380</v>
      </c>
      <c r="H8" s="150" t="s">
        <v>1383</v>
      </c>
      <c r="I8" s="150" t="s">
        <v>1382</v>
      </c>
      <c r="J8" s="150" t="s">
        <v>1384</v>
      </c>
      <c r="K8" s="150" t="s">
        <v>1385</v>
      </c>
      <c r="L8" s="199" t="s">
        <v>1332</v>
      </c>
    </row>
    <row r="9" spans="2:12" x14ac:dyDescent="0.25">
      <c r="B9" s="24" t="s">
        <v>282</v>
      </c>
      <c r="C9" s="145">
        <v>1</v>
      </c>
      <c r="D9" s="56">
        <v>59.565491680466799</v>
      </c>
      <c r="E9" s="56">
        <v>82.237925356750821</v>
      </c>
      <c r="F9" s="151">
        <v>0</v>
      </c>
      <c r="G9" s="151">
        <v>0</v>
      </c>
      <c r="H9" s="7">
        <v>0</v>
      </c>
      <c r="I9" s="151">
        <v>0</v>
      </c>
      <c r="J9" s="151">
        <v>0</v>
      </c>
      <c r="K9" s="151">
        <v>0</v>
      </c>
      <c r="L9" s="151">
        <v>0</v>
      </c>
    </row>
  </sheetData>
  <mergeCells count="1">
    <mergeCell ref="D3:K4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14"/>
  <sheetViews>
    <sheetView topLeftCell="A7" zoomScale="70" zoomScaleNormal="70" workbookViewId="0">
      <selection activeCell="I28" sqref="I28"/>
    </sheetView>
  </sheetViews>
  <sheetFormatPr baseColWidth="10" defaultRowHeight="15" x14ac:dyDescent="0.25"/>
  <cols>
    <col min="2" max="2" width="23.5703125" customWidth="1"/>
    <col min="3" max="12" width="17.42578125" customWidth="1"/>
  </cols>
  <sheetData>
    <row r="3" spans="2:12" x14ac:dyDescent="0.25">
      <c r="D3" s="329" t="s">
        <v>1507</v>
      </c>
      <c r="E3" s="329"/>
      <c r="F3" s="329"/>
      <c r="G3" s="329"/>
      <c r="H3" s="329"/>
      <c r="I3" s="329"/>
      <c r="J3" s="329"/>
      <c r="K3" s="329"/>
      <c r="L3" s="329"/>
    </row>
    <row r="4" spans="2:12" x14ac:dyDescent="0.25">
      <c r="D4" s="329"/>
      <c r="E4" s="329"/>
      <c r="F4" s="329"/>
      <c r="G4" s="329"/>
      <c r="H4" s="329"/>
      <c r="I4" s="329"/>
      <c r="J4" s="329"/>
      <c r="K4" s="329"/>
      <c r="L4" s="329"/>
    </row>
    <row r="6" spans="2:12" ht="15.75" x14ac:dyDescent="0.25">
      <c r="B6" s="260" t="s">
        <v>1474</v>
      </c>
    </row>
    <row r="8" spans="2:12" ht="63" x14ac:dyDescent="0.25">
      <c r="B8" s="249" t="s">
        <v>2</v>
      </c>
      <c r="C8" s="249" t="s">
        <v>1185</v>
      </c>
      <c r="D8" s="249" t="s">
        <v>6</v>
      </c>
      <c r="E8" s="249" t="s">
        <v>10</v>
      </c>
      <c r="F8" s="250" t="s">
        <v>1381</v>
      </c>
      <c r="G8" s="250" t="s">
        <v>1380</v>
      </c>
      <c r="H8" s="250" t="s">
        <v>1383</v>
      </c>
      <c r="I8" s="250" t="s">
        <v>1382</v>
      </c>
      <c r="J8" s="250" t="s">
        <v>1384</v>
      </c>
      <c r="K8" s="250" t="s">
        <v>1385</v>
      </c>
      <c r="L8" s="251" t="s">
        <v>1332</v>
      </c>
    </row>
    <row r="9" spans="2:12" ht="15.75" x14ac:dyDescent="0.25">
      <c r="B9" s="265" t="s">
        <v>1376</v>
      </c>
      <c r="C9" s="268">
        <v>6</v>
      </c>
      <c r="D9" s="303">
        <v>95.259875259875258</v>
      </c>
      <c r="E9" s="303">
        <v>65.377532228360963</v>
      </c>
      <c r="F9" s="304">
        <v>1</v>
      </c>
      <c r="G9" s="304">
        <v>0</v>
      </c>
      <c r="H9" s="304">
        <v>0</v>
      </c>
      <c r="I9" s="304">
        <v>0</v>
      </c>
      <c r="J9" s="304">
        <v>0</v>
      </c>
      <c r="K9" s="304">
        <v>0</v>
      </c>
      <c r="L9" s="304">
        <v>1</v>
      </c>
    </row>
    <row r="10" spans="2:12" ht="15.75" x14ac:dyDescent="0.25">
      <c r="B10" s="265" t="s">
        <v>1377</v>
      </c>
      <c r="C10" s="268">
        <v>6</v>
      </c>
      <c r="D10" s="303">
        <v>81.828571428571422</v>
      </c>
      <c r="E10" s="303">
        <v>81.496062992125985</v>
      </c>
      <c r="F10" s="304">
        <v>4</v>
      </c>
      <c r="G10" s="304">
        <v>0</v>
      </c>
      <c r="H10" s="304">
        <v>0</v>
      </c>
      <c r="I10" s="304">
        <v>0</v>
      </c>
      <c r="J10" s="304">
        <v>0</v>
      </c>
      <c r="K10" s="304">
        <v>0</v>
      </c>
      <c r="L10" s="304">
        <v>4</v>
      </c>
    </row>
    <row r="11" spans="2:12" ht="15.75" x14ac:dyDescent="0.25">
      <c r="B11" s="265" t="s">
        <v>1378</v>
      </c>
      <c r="C11" s="268">
        <v>6</v>
      </c>
      <c r="D11" s="303">
        <v>100</v>
      </c>
      <c r="E11" s="303">
        <v>100</v>
      </c>
      <c r="F11" s="304">
        <v>4</v>
      </c>
      <c r="G11" s="304">
        <v>0</v>
      </c>
      <c r="H11" s="304">
        <v>0</v>
      </c>
      <c r="I11" s="304">
        <v>0</v>
      </c>
      <c r="J11" s="304">
        <v>0</v>
      </c>
      <c r="K11" s="304">
        <v>0</v>
      </c>
      <c r="L11" s="304">
        <v>3</v>
      </c>
    </row>
    <row r="12" spans="2:12" ht="15.75" x14ac:dyDescent="0.25">
      <c r="B12" s="265" t="s">
        <v>1379</v>
      </c>
      <c r="C12" s="268">
        <v>6</v>
      </c>
      <c r="D12" s="303">
        <v>74.676258992805757</v>
      </c>
      <c r="E12" s="303">
        <v>93.333333333333329</v>
      </c>
      <c r="F12" s="304">
        <v>0</v>
      </c>
      <c r="G12" s="304">
        <v>0</v>
      </c>
      <c r="H12" s="304">
        <v>0</v>
      </c>
      <c r="I12" s="304">
        <v>0</v>
      </c>
      <c r="J12" s="304">
        <v>0</v>
      </c>
      <c r="K12" s="304">
        <v>0</v>
      </c>
      <c r="L12" s="304">
        <v>0</v>
      </c>
    </row>
    <row r="14" spans="2:12" ht="15.75" x14ac:dyDescent="0.25">
      <c r="B14" s="248" t="s">
        <v>1508</v>
      </c>
    </row>
  </sheetData>
  <mergeCells count="1">
    <mergeCell ref="D3:L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39</vt:i4>
      </vt:variant>
      <vt:variant>
        <vt:lpstr>Rangos con nombre</vt:lpstr>
      </vt:variant>
      <vt:variant>
        <vt:i4>23</vt:i4>
      </vt:variant>
    </vt:vector>
  </HeadingPairs>
  <TitlesOfParts>
    <vt:vector size="62" baseType="lpstr">
      <vt:lpstr>BASE DE DATOS</vt:lpstr>
      <vt:lpstr>RESUMEN NACIONAL</vt:lpstr>
      <vt:lpstr>AMAZONAS</vt:lpstr>
      <vt:lpstr>ANTIOQUIA</vt:lpstr>
      <vt:lpstr>ARAUCA</vt:lpstr>
      <vt:lpstr>ATLANTICO</vt:lpstr>
      <vt:lpstr>BARRANQUILLA</vt:lpstr>
      <vt:lpstr>BOGOTA D.C.</vt:lpstr>
      <vt:lpstr>BOLIVAR</vt:lpstr>
      <vt:lpstr>BOYACÁ</vt:lpstr>
      <vt:lpstr>CALDAS</vt:lpstr>
      <vt:lpstr>CAQUETÁ</vt:lpstr>
      <vt:lpstr>CARTAGENA</vt:lpstr>
      <vt:lpstr>CASANARE</vt:lpstr>
      <vt:lpstr>CAUCA</vt:lpstr>
      <vt:lpstr>CESAR</vt:lpstr>
      <vt:lpstr>CHOCÓ</vt:lpstr>
      <vt:lpstr>CÓRDOBA</vt:lpstr>
      <vt:lpstr>CUNDINAMARCA</vt:lpstr>
      <vt:lpstr>GUAINIA</vt:lpstr>
      <vt:lpstr>GUAVIARE</vt:lpstr>
      <vt:lpstr>HUILA</vt:lpstr>
      <vt:lpstr>LA GUAJIRA</vt:lpstr>
      <vt:lpstr>MAGDALENA</vt:lpstr>
      <vt:lpstr>META</vt:lpstr>
      <vt:lpstr>NARIÑO</vt:lpstr>
      <vt:lpstr>N. SANTANDER</vt:lpstr>
      <vt:lpstr>PUTUMAYO</vt:lpstr>
      <vt:lpstr>QUINDIO</vt:lpstr>
      <vt:lpstr>RISARALDA</vt:lpstr>
      <vt:lpstr>SAN ANDRÉS</vt:lpstr>
      <vt:lpstr>SANTA MARTA</vt:lpstr>
      <vt:lpstr>SANTANDER</vt:lpstr>
      <vt:lpstr>SUCRE</vt:lpstr>
      <vt:lpstr>TOLIMA</vt:lpstr>
      <vt:lpstr>VALLE</vt:lpstr>
      <vt:lpstr>VAUPES</vt:lpstr>
      <vt:lpstr>BUENAVENTURA</vt:lpstr>
      <vt:lpstr>VICHADA</vt:lpstr>
      <vt:lpstr>BOLIVAR!Área_de_impresión</vt:lpstr>
      <vt:lpstr>BOYACÁ!Área_de_impresión</vt:lpstr>
      <vt:lpstr>CAQUETÁ!Área_de_impresión</vt:lpstr>
      <vt:lpstr>CASANARE!Área_de_impresión</vt:lpstr>
      <vt:lpstr>CAUCA!Área_de_impresión</vt:lpstr>
      <vt:lpstr>CESAR!Área_de_impresión</vt:lpstr>
      <vt:lpstr>CHOCÓ!Área_de_impresión</vt:lpstr>
      <vt:lpstr>CÓRDOBA!Área_de_impresión</vt:lpstr>
      <vt:lpstr>CUNDINAMARCA!Área_de_impresión</vt:lpstr>
      <vt:lpstr>GUAINIA!Área_de_impresión</vt:lpstr>
      <vt:lpstr>GUAVIARE!Área_de_impresión</vt:lpstr>
      <vt:lpstr>HUILA!Área_de_impresión</vt:lpstr>
      <vt:lpstr>'LA GUAJIRA'!Área_de_impresión</vt:lpstr>
      <vt:lpstr>MAGDALENA!Área_de_impresión</vt:lpstr>
      <vt:lpstr>META!Área_de_impresión</vt:lpstr>
      <vt:lpstr>'N. SANTANDER'!Área_de_impresión</vt:lpstr>
      <vt:lpstr>NARIÑO!Área_de_impresión</vt:lpstr>
      <vt:lpstr>PUTUMAYO!Área_de_impresión</vt:lpstr>
      <vt:lpstr>QUINDIO!Área_de_impresión</vt:lpstr>
      <vt:lpstr>SANTANDER!Área_de_impresión</vt:lpstr>
      <vt:lpstr>SUCRE!Área_de_impresión</vt:lpstr>
      <vt:lpstr>TOLIMA!Área_de_impresión</vt:lpstr>
      <vt:lpstr>VALLE!Área_de_impresión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</dc:creator>
  <cp:lastModifiedBy>Maria Alexandra Duran Romero</cp:lastModifiedBy>
  <dcterms:created xsi:type="dcterms:W3CDTF">2014-06-19T22:01:44Z</dcterms:created>
  <dcterms:modified xsi:type="dcterms:W3CDTF">2014-08-16T00:17:59Z</dcterms:modified>
</cp:coreProperties>
</file>